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/>
  </bookViews>
  <sheets>
    <sheet name="ANEXO11 RAMO " sheetId="1" r:id="rId1"/>
  </sheets>
  <externalReferences>
    <externalReference r:id="rId2"/>
  </externalReferences>
  <definedNames>
    <definedName name="_UMA21">[1]DATOS1!$B$7</definedName>
    <definedName name="_xlnm.Print_Area" localSheetId="0">'ANEXO11 RAMO '!$A$1:$R$113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'ANEXO11 RAMO 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7" i="1" l="1"/>
  <c r="Q112" i="1" l="1"/>
  <c r="I107" i="1"/>
  <c r="I112" i="1" s="1"/>
  <c r="J107" i="1" l="1"/>
  <c r="J112" i="1" s="1"/>
  <c r="K107" i="1"/>
  <c r="K112" i="1" s="1"/>
  <c r="L107" i="1"/>
  <c r="L112" i="1" s="1"/>
  <c r="M107" i="1"/>
  <c r="M112" i="1" s="1"/>
  <c r="N107" i="1"/>
  <c r="N112" i="1" s="1"/>
  <c r="O107" i="1"/>
  <c r="O112" i="1" s="1"/>
  <c r="P112" i="1"/>
  <c r="Q107" i="1"/>
  <c r="R58" i="1" l="1"/>
  <c r="R59" i="1"/>
  <c r="R65" i="1"/>
  <c r="R71" i="1"/>
  <c r="R78" i="1"/>
  <c r="R79" i="1"/>
  <c r="R80" i="1"/>
  <c r="R81" i="1"/>
  <c r="R82" i="1"/>
  <c r="R83" i="1"/>
  <c r="R90" i="1"/>
  <c r="R97" i="1"/>
  <c r="R104" i="1"/>
  <c r="R107" i="1" l="1"/>
  <c r="R112" i="1" s="1"/>
</calcChain>
</file>

<file path=xl/sharedStrings.xml><?xml version="1.0" encoding="utf-8"?>
<sst xmlns="http://schemas.openxmlformats.org/spreadsheetml/2006/main" count="152" uniqueCount="100">
  <si>
    <t>A N E X O     11</t>
  </si>
  <si>
    <t>( PESOS)</t>
  </si>
  <si>
    <t>CLAVE / RAMO</t>
  </si>
  <si>
    <t>C   A   P   Í   T   U   L   O   S</t>
  </si>
  <si>
    <t>TOTAL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</si>
  <si>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</si>
  <si>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</si>
  <si>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</si>
  <si>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</si>
  <si>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</si>
  <si>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</si>
  <si>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Coordinación General de la Oficina de la Gobernadora o del Gobernador del Estado</t>
  </si>
  <si>
    <t>Oficina de la Coordinación General</t>
  </si>
  <si>
    <t>02</t>
  </si>
  <si>
    <t>03</t>
  </si>
  <si>
    <t>04</t>
  </si>
  <si>
    <t>Representación del Poder Ejecutivo del Estado de Campeche en la Ciudad de México</t>
  </si>
  <si>
    <t>05</t>
  </si>
  <si>
    <t>Coordinación de Estrategia Digital y Conectividad</t>
  </si>
  <si>
    <t>Secretaría de Gobierno</t>
  </si>
  <si>
    <t>Órganos Desconcentrados</t>
  </si>
  <si>
    <t>59</t>
  </si>
  <si>
    <t>Archivo General del Estado de Campeche</t>
  </si>
  <si>
    <t>60</t>
  </si>
  <si>
    <t>Comisión Local de Búsqueda de Personas del Estado de Campeche</t>
  </si>
  <si>
    <t>61</t>
  </si>
  <si>
    <t>Consejo Estatal de Población de Campeche</t>
  </si>
  <si>
    <t xml:space="preserve">Secretaría de Administración y Finanzas </t>
  </si>
  <si>
    <t>31</t>
  </si>
  <si>
    <t>Servicio de Administración Fiscal del Estado de Campeche</t>
  </si>
  <si>
    <t>32</t>
  </si>
  <si>
    <t>Unidad para Devolver a Campeche lo Robado</t>
  </si>
  <si>
    <t>33</t>
  </si>
  <si>
    <t>Unidad de Programas y Proyectos de Inversión Pública</t>
  </si>
  <si>
    <t>Secretaría de Modernización Administrativa e Innovación Gubernamental</t>
  </si>
  <si>
    <t>16</t>
  </si>
  <si>
    <t>Comisión de Mejora Regulatoria del Estado de Campeche</t>
  </si>
  <si>
    <t xml:space="preserve">Secretaría de Educación </t>
  </si>
  <si>
    <t>06</t>
  </si>
  <si>
    <t>Secretaría de Salud</t>
  </si>
  <si>
    <t>10</t>
  </si>
  <si>
    <t>Comisión para la Protección Contra Riesgos Sanitarios del Estado de Campeche</t>
  </si>
  <si>
    <t>11</t>
  </si>
  <si>
    <t>Comisión de Conciliación y Arbitraje Médico del Estado de Campeche</t>
  </si>
  <si>
    <t>12</t>
  </si>
  <si>
    <t>Administración de la Beneficencia Pública del Estado de Campeche</t>
  </si>
  <si>
    <t>07</t>
  </si>
  <si>
    <t>Secretaría de Desarrollo Urbano, Movilidad y Obras Públicas</t>
  </si>
  <si>
    <t>08</t>
  </si>
  <si>
    <t xml:space="preserve">Secretaría de Desarrollo Económico </t>
  </si>
  <si>
    <t>09</t>
  </si>
  <si>
    <t>Secretaría de Desarrollo Agropecuario</t>
  </si>
  <si>
    <t>Secretaría de Bienestar</t>
  </si>
  <si>
    <t>Junta Estatal de Asistencia Privada</t>
  </si>
  <si>
    <t>Secretaría Ejecutiva del Sistema Estatal de Protección Integral de Niñas, Niños y Adolescentes</t>
  </si>
  <si>
    <t>Secretaría de Inclusión</t>
  </si>
  <si>
    <t xml:space="preserve">Secretaría de Medio Ambiente, Biodiversidad, Cambio Climático y Energía </t>
  </si>
  <si>
    <t xml:space="preserve">Secretaría de Turismo </t>
  </si>
  <si>
    <t>Secretaría de Protección y Seguridad Ciudadana</t>
  </si>
  <si>
    <t>21</t>
  </si>
  <si>
    <t>Consejo Estatal de Seguridad Pública del Estado de Campeche</t>
  </si>
  <si>
    <t xml:space="preserve">Secretaría de Protección Civil </t>
  </si>
  <si>
    <t xml:space="preserve">Secretaría de la Contraloría </t>
  </si>
  <si>
    <t>Consejería Jurídica</t>
  </si>
  <si>
    <t xml:space="preserve">Fiscalía General del Estado de Campeche </t>
  </si>
  <si>
    <t xml:space="preserve">Provisiones del Estado </t>
  </si>
  <si>
    <t>Deuda Pública</t>
  </si>
  <si>
    <t>PODER LEGISLATIVO</t>
  </si>
  <si>
    <t>Poder Legislativo</t>
  </si>
  <si>
    <t>PODER JUDICIAL</t>
  </si>
  <si>
    <t>Poder Judicial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</si>
  <si>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</si>
  <si>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</si>
  <si>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</si>
  <si>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</si>
  <si>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</si>
  <si>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</si>
  <si>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ENTIDADES PARAESTATALES Y FIDEICOMISOS NO EMPRESARIALES Y NO 
FINANCIEROS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</si>
  <si>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</si>
  <si>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</si>
  <si>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</si>
  <si>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FIDEICOMISOS FINANCIEROS PÚBLICOS CON PARTICIPACION ESTATAL MAYORITARIA</t>
  </si>
  <si>
    <t>Fideicomisos Públicos</t>
  </si>
  <si>
    <t>SECTOR PUBLICO MUNICIPAL</t>
  </si>
  <si>
    <t>SECTOR PÚBLICO MUNICIPAL</t>
  </si>
  <si>
    <t>GOBIERNO GENERAL MUNICIPAL</t>
  </si>
  <si>
    <t>GOBIERNO MUNICIPAL</t>
  </si>
  <si>
    <t>ÓRGANO EJECUTIVO MUNICIPAL</t>
  </si>
  <si>
    <t>Participaciones y Transferencias a Municipios</t>
  </si>
  <si>
    <t>T O T A L</t>
  </si>
  <si>
    <t>PRESUPUESTO DE EGRESOS PARA EL AÑO 2026</t>
  </si>
  <si>
    <t>PRESUPUESTO NO ETIQUETADO</t>
  </si>
  <si>
    <t>PRESUPUESTO ETIQUETADO</t>
  </si>
  <si>
    <t>CLASIFICACIÓN ECONÓMICO ADMINISTRATIVA DEL GASTO RAMO Y CAPÍTULO, POR SECRETARÍAS, DEPENDENCIAS, ENTIDADES PARAESTATALES Y UNIDADES RESPONSABLES</t>
  </si>
  <si>
    <t>22</t>
  </si>
  <si>
    <t>23</t>
  </si>
  <si>
    <t>ÓRGANOS AUTÓNOMOS</t>
  </si>
  <si>
    <t>Órganos Autónomos</t>
  </si>
  <si>
    <t>Secretaría Particular de la Gobernadora o el Gobernador</t>
  </si>
  <si>
    <t>Unidad de Comunicación Social de la Oficina de la Gobernadora o el Gobernador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</si>
</sst>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4" formatCode="_-&quot;$&quot;* #,##0.00_-;\-&quot;$&quot;* #,##0.00_-;_-&quot;$&quot;* &quot;-&quot;??_-;_-@_-"/>
    <numFmt numFmtId="164" formatCode="#,##0_ ;\-#,##0\ 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0"/>
      <name val="Arial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b/>
      <sz val="11"/>
      <color theme="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/>
    <xf numFmtId="0" fontId="1" fillId="0" borderId="0"/>
  </cellStyleXfs>
  <cellXfs count="165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/>
    <xf numFmtId="49" fontId="6" fillId="0" borderId="0" xfId="2" applyNumberFormat="1" applyFont="1"/>
    <xf numFmtId="0" fontId="7" fillId="2" borderId="11" xfId="1" applyFont="1" applyFill="1" applyBorder="1" applyAlignment="1">
      <alignment horizontal="center" vertical="center"/>
    </xf>
    <xf numFmtId="0" fontId="8" fillId="0" borderId="0" xfId="2" applyFont="1"/>
    <xf numFmtId="0" fontId="9" fillId="0" borderId="0" xfId="2" quotePrefix="1" applyFont="1" applyBorder="1" applyAlignment="1">
      <alignment vertical="justify"/>
    </xf>
    <xf numFmtId="49" fontId="9" fillId="0" borderId="0" xfId="2" quotePrefix="1" applyNumberFormat="1" applyFont="1" applyBorder="1" applyAlignment="1">
      <alignment vertical="justify"/>
    </xf>
    <xf numFmtId="0" fontId="9" fillId="0" borderId="13" xfId="2" applyFont="1" applyBorder="1" applyAlignment="1">
      <alignment vertical="justify"/>
    </xf>
    <xf numFmtId="0" fontId="9" fillId="0" borderId="0" xfId="2" applyFont="1" applyBorder="1" applyAlignment="1">
      <alignment vertical="justify"/>
    </xf>
    <xf numFmtId="3" fontId="9" fillId="0" borderId="14" xfId="2" applyNumberFormat="1" applyFont="1" applyBorder="1" applyAlignment="1">
      <alignment vertical="justify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49" fontId="5" fillId="0" borderId="2" xfId="1" applyNumberFormat="1" applyFont="1" applyBorder="1" applyAlignment="1">
      <alignment vertical="center"/>
    </xf>
    <xf numFmtId="0" fontId="10" fillId="0" borderId="14" xfId="1" applyFont="1" applyBorder="1" applyAlignment="1">
      <alignment vertical="center"/>
    </xf>
    <xf numFmtId="0" fontId="9" fillId="0" borderId="3" xfId="2" applyFont="1" applyBorder="1" applyAlignment="1">
      <alignment vertical="justify"/>
    </xf>
    <xf numFmtId="0" fontId="9" fillId="0" borderId="15" xfId="2" applyFont="1" applyBorder="1" applyAlignment="1">
      <alignment vertical="justify"/>
    </xf>
    <xf numFmtId="3" fontId="9" fillId="0" borderId="7" xfId="2" applyNumberFormat="1" applyFont="1" applyBorder="1" applyAlignment="1">
      <alignment vertical="justify"/>
    </xf>
    <xf numFmtId="0" fontId="5" fillId="0" borderId="1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9" fillId="0" borderId="18" xfId="2" applyFont="1" applyBorder="1" applyAlignment="1">
      <alignment vertical="justify"/>
    </xf>
    <xf numFmtId="0" fontId="9" fillId="0" borderId="19" xfId="2" applyFont="1" applyBorder="1" applyAlignment="1">
      <alignment vertical="justify"/>
    </xf>
    <xf numFmtId="3" fontId="9" fillId="0" borderId="20" xfId="2" applyNumberFormat="1" applyFont="1" applyBorder="1" applyAlignment="1">
      <alignment vertical="justify"/>
    </xf>
    <xf numFmtId="0" fontId="11" fillId="0" borderId="16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" fillId="0" borderId="0" xfId="3" quotePrefix="1" applyFont="1" applyBorder="1" applyAlignment="1">
      <alignment horizontal="center" vertical="center"/>
    </xf>
    <xf numFmtId="49" fontId="1" fillId="0" borderId="0" xfId="3" quotePrefix="1" applyNumberFormat="1" applyFont="1" applyBorder="1" applyAlignment="1">
      <alignment horizontal="center" vertical="center"/>
    </xf>
    <xf numFmtId="0" fontId="1" fillId="0" borderId="17" xfId="3" applyFont="1" applyFill="1" applyBorder="1" applyAlignment="1">
      <alignment vertical="center"/>
    </xf>
    <xf numFmtId="3" fontId="1" fillId="0" borderId="18" xfId="2" applyNumberFormat="1" applyFont="1" applyBorder="1" applyAlignment="1">
      <alignment vertical="center"/>
    </xf>
    <xf numFmtId="3" fontId="1" fillId="0" borderId="20" xfId="2" applyNumberFormat="1" applyFont="1" applyFill="1" applyBorder="1" applyAlignment="1">
      <alignment vertical="center"/>
    </xf>
    <xf numFmtId="41" fontId="3" fillId="0" borderId="0" xfId="2" applyNumberFormat="1" applyFont="1"/>
    <xf numFmtId="3" fontId="3" fillId="0" borderId="0" xfId="2" applyNumberFormat="1" applyFont="1"/>
    <xf numFmtId="3" fontId="1" fillId="0" borderId="19" xfId="2" applyNumberFormat="1" applyFont="1" applyBorder="1" applyAlignment="1">
      <alignment vertical="center"/>
    </xf>
    <xf numFmtId="3" fontId="1" fillId="0" borderId="18" xfId="2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vertical="center"/>
    </xf>
    <xf numFmtId="3" fontId="1" fillId="0" borderId="21" xfId="2" applyNumberFormat="1" applyFont="1" applyBorder="1" applyAlignment="1">
      <alignment vertical="center"/>
    </xf>
    <xf numFmtId="0" fontId="13" fillId="0" borderId="0" xfId="4" applyFont="1" applyBorder="1" applyAlignment="1">
      <alignment horizontal="left" vertical="center" wrapText="1"/>
    </xf>
    <xf numFmtId="0" fontId="1" fillId="0" borderId="16" xfId="3" quotePrefix="1" applyFont="1" applyBorder="1" applyAlignment="1">
      <alignment horizontal="center" vertical="center"/>
    </xf>
    <xf numFmtId="0" fontId="10" fillId="0" borderId="17" xfId="3" applyFont="1" applyFill="1" applyBorder="1" applyAlignment="1">
      <alignment horizontal="left" vertical="center"/>
    </xf>
    <xf numFmtId="3" fontId="1" fillId="0" borderId="19" xfId="2" applyNumberFormat="1" applyFont="1" applyFill="1" applyBorder="1" applyAlignment="1">
      <alignment vertical="center"/>
    </xf>
    <xf numFmtId="0" fontId="1" fillId="0" borderId="17" xfId="3" applyFont="1" applyFill="1" applyBorder="1" applyAlignment="1">
      <alignment horizontal="left" vertical="center"/>
    </xf>
    <xf numFmtId="0" fontId="1" fillId="0" borderId="16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0" borderId="17" xfId="3" applyFont="1" applyFill="1" applyBorder="1" applyAlignment="1">
      <alignment vertical="center" wrapText="1"/>
    </xf>
    <xf numFmtId="0" fontId="1" fillId="0" borderId="17" xfId="3" applyFont="1" applyFill="1" applyBorder="1" applyAlignment="1">
      <alignment horizontal="justify" vertical="center"/>
    </xf>
    <xf numFmtId="0" fontId="1" fillId="0" borderId="0" xfId="2" quotePrefix="1" applyFont="1" applyBorder="1" applyAlignment="1">
      <alignment horizontal="center" vertical="center"/>
    </xf>
    <xf numFmtId="0" fontId="14" fillId="0" borderId="16" xfId="4" applyFont="1" applyBorder="1" applyAlignment="1">
      <alignment vertical="center" wrapText="1"/>
    </xf>
    <xf numFmtId="0" fontId="14" fillId="0" borderId="0" xfId="4" applyFont="1" applyBorder="1" applyAlignment="1">
      <alignment vertical="center" wrapText="1"/>
    </xf>
    <xf numFmtId="49" fontId="14" fillId="0" borderId="0" xfId="4" applyNumberFormat="1" applyFont="1" applyBorder="1" applyAlignment="1">
      <alignment vertical="center" wrapText="1"/>
    </xf>
    <xf numFmtId="0" fontId="14" fillId="0" borderId="17" xfId="4" applyFont="1" applyBorder="1" applyAlignment="1">
      <alignment horizontal="left" vertical="center" wrapText="1"/>
    </xf>
    <xf numFmtId="44" fontId="14" fillId="0" borderId="17" xfId="4" applyNumberFormat="1" applyFont="1" applyBorder="1" applyAlignment="1">
      <alignment horizontal="left" vertical="center" wrapText="1"/>
    </xf>
    <xf numFmtId="0" fontId="13" fillId="0" borderId="16" xfId="4" applyFont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49" fontId="1" fillId="0" borderId="0" xfId="2" quotePrefix="1" applyNumberFormat="1" applyFont="1" applyBorder="1" applyAlignment="1">
      <alignment horizontal="center" vertical="center"/>
    </xf>
    <xf numFmtId="0" fontId="11" fillId="0" borderId="17" xfId="3" applyFont="1" applyFill="1" applyBorder="1" applyAlignment="1">
      <alignment vertical="center"/>
    </xf>
    <xf numFmtId="0" fontId="10" fillId="0" borderId="17" xfId="3" applyFont="1" applyFill="1" applyBorder="1" applyAlignment="1">
      <alignment vertical="center"/>
    </xf>
    <xf numFmtId="0" fontId="13" fillId="0" borderId="8" xfId="4" applyFont="1" applyBorder="1" applyAlignment="1">
      <alignment vertical="center" wrapText="1"/>
    </xf>
    <xf numFmtId="0" fontId="13" fillId="0" borderId="9" xfId="4" applyFont="1" applyBorder="1" applyAlignment="1">
      <alignment vertical="center" wrapText="1"/>
    </xf>
    <xf numFmtId="0" fontId="1" fillId="0" borderId="9" xfId="2" quotePrefix="1" applyFont="1" applyBorder="1" applyAlignment="1">
      <alignment horizontal="center" vertical="center"/>
    </xf>
    <xf numFmtId="49" fontId="1" fillId="0" borderId="9" xfId="2" quotePrefix="1" applyNumberFormat="1" applyFont="1" applyBorder="1" applyAlignment="1">
      <alignment horizontal="center" vertical="center"/>
    </xf>
    <xf numFmtId="0" fontId="11" fillId="0" borderId="22" xfId="3" applyFont="1" applyFill="1" applyBorder="1" applyAlignment="1">
      <alignment wrapText="1"/>
    </xf>
    <xf numFmtId="3" fontId="1" fillId="0" borderId="10" xfId="2" applyNumberFormat="1" applyFont="1" applyBorder="1" applyAlignment="1">
      <alignment vertical="center"/>
    </xf>
    <xf numFmtId="3" fontId="1" fillId="0" borderId="11" xfId="2" applyNumberFormat="1" applyFont="1" applyBorder="1" applyAlignment="1">
      <alignment vertical="center"/>
    </xf>
    <xf numFmtId="3" fontId="1" fillId="0" borderId="12" xfId="2" applyNumberFormat="1" applyFont="1" applyBorder="1" applyAlignment="1">
      <alignment vertical="center"/>
    </xf>
    <xf numFmtId="0" fontId="14" fillId="0" borderId="0" xfId="4" applyFont="1" applyBorder="1" applyAlignment="1">
      <alignment horizontal="left" vertical="center" wrapText="1"/>
    </xf>
    <xf numFmtId="0" fontId="10" fillId="0" borderId="17" xfId="4" applyFont="1" applyFill="1" applyBorder="1" applyAlignment="1">
      <alignment horizontal="left" vertical="center" wrapText="1"/>
    </xf>
    <xf numFmtId="0" fontId="1" fillId="0" borderId="16" xfId="2" quotePrefix="1" applyFont="1" applyBorder="1" applyAlignment="1">
      <alignment horizontal="center" vertical="center"/>
    </xf>
    <xf numFmtId="0" fontId="15" fillId="0" borderId="17" xfId="3" applyFont="1" applyFill="1" applyBorder="1" applyAlignment="1">
      <alignment vertical="center"/>
    </xf>
    <xf numFmtId="0" fontId="15" fillId="0" borderId="17" xfId="3" applyFont="1" applyFill="1" applyBorder="1" applyAlignment="1">
      <alignment horizontal="justify" vertical="center"/>
    </xf>
    <xf numFmtId="3" fontId="1" fillId="0" borderId="0" xfId="2" applyNumberFormat="1" applyFont="1" applyBorder="1" applyAlignment="1">
      <alignment vertical="center"/>
    </xf>
    <xf numFmtId="0" fontId="16" fillId="0" borderId="18" xfId="4" applyFont="1" applyBorder="1" applyAlignment="1">
      <alignment wrapText="1"/>
    </xf>
    <xf numFmtId="0" fontId="16" fillId="0" borderId="19" xfId="4" applyFont="1" applyBorder="1" applyAlignment="1">
      <alignment wrapText="1"/>
    </xf>
    <xf numFmtId="0" fontId="6" fillId="0" borderId="19" xfId="2" applyFont="1" applyBorder="1"/>
    <xf numFmtId="0" fontId="17" fillId="0" borderId="16" xfId="4" applyFont="1" applyBorder="1" applyAlignment="1">
      <alignment vertical="center" wrapText="1"/>
    </xf>
    <xf numFmtId="0" fontId="17" fillId="0" borderId="0" xfId="4" applyFont="1" applyBorder="1" applyAlignment="1">
      <alignment vertical="center" wrapText="1"/>
    </xf>
    <xf numFmtId="0" fontId="11" fillId="0" borderId="0" xfId="2" quotePrefix="1" applyFont="1" applyBorder="1" applyAlignment="1">
      <alignment horizontal="center" vertical="center"/>
    </xf>
    <xf numFmtId="49" fontId="11" fillId="0" borderId="0" xfId="2" quotePrefix="1" applyNumberFormat="1" applyFont="1" applyBorder="1" applyAlignment="1">
      <alignment horizontal="center" vertical="center"/>
    </xf>
    <xf numFmtId="0" fontId="16" fillId="0" borderId="21" xfId="4" applyFont="1" applyBorder="1" applyAlignment="1">
      <alignment wrapText="1"/>
    </xf>
    <xf numFmtId="0" fontId="16" fillId="0" borderId="0" xfId="4" applyFont="1" applyBorder="1" applyAlignment="1">
      <alignment horizontal="left" wrapText="1"/>
    </xf>
    <xf numFmtId="49" fontId="16" fillId="0" borderId="0" xfId="4" applyNumberFormat="1" applyFont="1" applyBorder="1" applyAlignment="1">
      <alignment horizontal="left" wrapText="1"/>
    </xf>
    <xf numFmtId="41" fontId="3" fillId="0" borderId="0" xfId="2" applyNumberFormat="1" applyFont="1" applyFill="1"/>
    <xf numFmtId="0" fontId="13" fillId="0" borderId="0" xfId="4" applyFont="1" applyBorder="1" applyAlignment="1">
      <alignment horizontal="left" wrapText="1"/>
    </xf>
    <xf numFmtId="49" fontId="13" fillId="0" borderId="0" xfId="4" applyNumberFormat="1" applyFont="1" applyBorder="1" applyAlignment="1">
      <alignment horizontal="left" wrapText="1"/>
    </xf>
    <xf numFmtId="0" fontId="3" fillId="0" borderId="0" xfId="2" applyFont="1" applyFill="1"/>
    <xf numFmtId="0" fontId="3" fillId="0" borderId="0" xfId="2" applyFont="1" applyBorder="1"/>
    <xf numFmtId="0" fontId="1" fillId="0" borderId="0" xfId="2" quotePrefix="1" applyFont="1" applyBorder="1" applyAlignment="1">
      <alignment horizontal="center" vertical="justify"/>
    </xf>
    <xf numFmtId="49" fontId="1" fillId="0" borderId="0" xfId="2" quotePrefix="1" applyNumberFormat="1" applyFont="1" applyBorder="1" applyAlignment="1">
      <alignment horizontal="center" vertical="justify"/>
    </xf>
    <xf numFmtId="0" fontId="1" fillId="0" borderId="0" xfId="2" applyFont="1" applyBorder="1" applyAlignment="1">
      <alignment vertical="justify"/>
    </xf>
    <xf numFmtId="3" fontId="1" fillId="0" borderId="0" xfId="2" applyNumberFormat="1" applyFont="1" applyBorder="1" applyAlignment="1">
      <alignment vertical="justify"/>
    </xf>
    <xf numFmtId="3" fontId="1" fillId="0" borderId="17" xfId="2" applyNumberFormat="1" applyFont="1" applyBorder="1" applyAlignment="1">
      <alignment vertical="justify"/>
    </xf>
    <xf numFmtId="0" fontId="18" fillId="2" borderId="1" xfId="1" quotePrefix="1" applyFont="1" applyFill="1" applyBorder="1" applyAlignment="1">
      <alignment horizontal="center" vertical="justify"/>
    </xf>
    <xf numFmtId="0" fontId="18" fillId="2" borderId="2" xfId="1" quotePrefix="1" applyFont="1" applyFill="1" applyBorder="1" applyAlignment="1">
      <alignment horizontal="center" vertical="justify"/>
    </xf>
    <xf numFmtId="49" fontId="18" fillId="2" borderId="2" xfId="1" quotePrefix="1" applyNumberFormat="1" applyFont="1" applyFill="1" applyBorder="1" applyAlignment="1">
      <alignment horizontal="center" vertical="justify"/>
    </xf>
    <xf numFmtId="0" fontId="18" fillId="2" borderId="2" xfId="1" applyFont="1" applyFill="1" applyBorder="1" applyAlignment="1">
      <alignment vertical="justify"/>
    </xf>
    <xf numFmtId="3" fontId="18" fillId="2" borderId="15" xfId="1" applyNumberFormat="1" applyFont="1" applyFill="1" applyBorder="1" applyAlignment="1">
      <alignment vertical="justify"/>
    </xf>
    <xf numFmtId="3" fontId="18" fillId="2" borderId="7" xfId="1" applyNumberFormat="1" applyFont="1" applyFill="1" applyBorder="1" applyAlignment="1">
      <alignment vertical="justify"/>
    </xf>
    <xf numFmtId="0" fontId="7" fillId="2" borderId="16" xfId="1" applyFont="1" applyFill="1" applyBorder="1" applyAlignment="1">
      <alignment vertical="justify"/>
    </xf>
    <xf numFmtId="0" fontId="7" fillId="2" borderId="0" xfId="1" applyFont="1" applyFill="1" applyBorder="1" applyAlignment="1">
      <alignment vertical="justify"/>
    </xf>
    <xf numFmtId="49" fontId="7" fillId="2" borderId="0" xfId="1" applyNumberFormat="1" applyFont="1" applyFill="1" applyBorder="1" applyAlignment="1">
      <alignment vertical="justify"/>
    </xf>
    <xf numFmtId="0" fontId="7" fillId="2" borderId="0" xfId="1" applyFont="1" applyFill="1" applyBorder="1" applyAlignment="1">
      <alignment horizontal="center" vertical="justify"/>
    </xf>
    <xf numFmtId="164" fontId="7" fillId="2" borderId="23" xfId="4" applyNumberFormat="1" applyFont="1" applyFill="1" applyBorder="1" applyAlignment="1">
      <alignment horizontal="right" vertical="justify"/>
    </xf>
    <xf numFmtId="164" fontId="4" fillId="0" borderId="16" xfId="4" applyNumberFormat="1" applyFont="1" applyFill="1" applyBorder="1" applyAlignment="1">
      <alignment horizontal="right" vertical="justify"/>
    </xf>
    <xf numFmtId="4" fontId="3" fillId="0" borderId="0" xfId="2" applyNumberFormat="1" applyFont="1" applyBorder="1"/>
    <xf numFmtId="0" fontId="7" fillId="2" borderId="8" xfId="1" applyFont="1" applyFill="1" applyBorder="1" applyAlignment="1">
      <alignment vertical="justify"/>
    </xf>
    <xf numFmtId="0" fontId="7" fillId="2" borderId="9" xfId="1" applyFont="1" applyFill="1" applyBorder="1" applyAlignment="1">
      <alignment vertical="justify"/>
    </xf>
    <xf numFmtId="49" fontId="7" fillId="2" borderId="9" xfId="1" applyNumberFormat="1" applyFont="1" applyFill="1" applyBorder="1" applyAlignment="1">
      <alignment vertical="justify"/>
    </xf>
    <xf numFmtId="0" fontId="7" fillId="2" borderId="9" xfId="1" applyFont="1" applyFill="1" applyBorder="1" applyAlignment="1">
      <alignment horizontal="center" vertical="justify"/>
    </xf>
    <xf numFmtId="4" fontId="7" fillId="2" borderId="11" xfId="1" applyNumberFormat="1" applyFont="1" applyFill="1" applyBorder="1" applyAlignment="1">
      <alignment vertical="justify"/>
    </xf>
    <xf numFmtId="4" fontId="7" fillId="2" borderId="12" xfId="1" applyNumberFormat="1" applyFont="1" applyFill="1" applyBorder="1" applyAlignment="1">
      <alignment vertical="justify"/>
    </xf>
    <xf numFmtId="0" fontId="19" fillId="0" borderId="0" xfId="2" applyFont="1" applyBorder="1" applyAlignment="1">
      <alignment vertical="justify"/>
    </xf>
    <xf numFmtId="49" fontId="19" fillId="0" borderId="0" xfId="2" applyNumberFormat="1" applyFont="1" applyBorder="1" applyAlignment="1">
      <alignment vertical="justify"/>
    </xf>
    <xf numFmtId="0" fontId="19" fillId="0" borderId="0" xfId="2" applyFont="1" applyBorder="1" applyAlignment="1">
      <alignment horizontal="center" vertical="justify"/>
    </xf>
    <xf numFmtId="4" fontId="19" fillId="0" borderId="0" xfId="2" applyNumberFormat="1" applyFont="1" applyBorder="1" applyAlignment="1">
      <alignment vertical="justify"/>
    </xf>
    <xf numFmtId="4" fontId="20" fillId="0" borderId="0" xfId="2" applyNumberFormat="1" applyFont="1" applyBorder="1" applyAlignment="1">
      <alignment vertical="justify"/>
    </xf>
    <xf numFmtId="49" fontId="3" fillId="0" borderId="0" xfId="2" applyNumberFormat="1" applyFont="1"/>
    <xf numFmtId="3" fontId="21" fillId="0" borderId="0" xfId="2" applyNumberFormat="1" applyFont="1" applyBorder="1" applyAlignment="1">
      <alignment vertical="center"/>
    </xf>
    <xf numFmtId="0" fontId="16" fillId="0" borderId="0" xfId="4" applyFont="1" applyBorder="1" applyAlignment="1">
      <alignment horizontal="left" wrapText="1"/>
    </xf>
    <xf numFmtId="0" fontId="1" fillId="0" borderId="16" xfId="2" quotePrefix="1" applyFont="1" applyBorder="1" applyAlignment="1">
      <alignment horizontal="center" vertical="justify"/>
    </xf>
    <xf numFmtId="3" fontId="1" fillId="0" borderId="23" xfId="2" applyNumberFormat="1" applyFont="1" applyBorder="1" applyAlignment="1">
      <alignment vertical="justify"/>
    </xf>
    <xf numFmtId="3" fontId="1" fillId="0" borderId="24" xfId="2" applyNumberFormat="1" applyFont="1" applyBorder="1" applyAlignment="1">
      <alignment vertical="justify"/>
    </xf>
    <xf numFmtId="3" fontId="1" fillId="0" borderId="19" xfId="2" applyNumberFormat="1" applyFont="1" applyBorder="1" applyAlignment="1">
      <alignment vertical="justify"/>
    </xf>
    <xf numFmtId="3" fontId="1" fillId="0" borderId="20" xfId="2" applyNumberFormat="1" applyFont="1" applyBorder="1" applyAlignment="1">
      <alignment vertical="justify"/>
    </xf>
    <xf numFmtId="3" fontId="1" fillId="0" borderId="18" xfId="2" applyNumberFormat="1" applyFont="1" applyBorder="1" applyAlignment="1">
      <alignment vertical="justify"/>
    </xf>
    <xf numFmtId="0" fontId="1" fillId="0" borderId="17" xfId="2" applyFont="1" applyBorder="1" applyAlignment="1">
      <alignment vertical="justify"/>
    </xf>
    <xf numFmtId="0" fontId="16" fillId="0" borderId="13" xfId="4" applyFont="1" applyBorder="1" applyAlignment="1">
      <alignment horizontal="left" wrapText="1"/>
    </xf>
    <xf numFmtId="0" fontId="16" fillId="0" borderId="13" xfId="4" applyFont="1" applyBorder="1" applyAlignment="1">
      <alignment wrapText="1"/>
    </xf>
    <xf numFmtId="3" fontId="1" fillId="0" borderId="13" xfId="2" applyNumberFormat="1" applyFont="1" applyBorder="1" applyAlignment="1">
      <alignment vertical="center"/>
    </xf>
    <xf numFmtId="3" fontId="1" fillId="0" borderId="25" xfId="2" applyNumberFormat="1" applyFont="1" applyBorder="1" applyAlignment="1">
      <alignment vertical="center"/>
    </xf>
    <xf numFmtId="0" fontId="14" fillId="0" borderId="13" xfId="4" applyFont="1" applyBorder="1" applyAlignment="1">
      <alignment horizontal="left" vertical="center" wrapText="1"/>
    </xf>
    <xf numFmtId="0" fontId="22" fillId="3" borderId="8" xfId="4" applyFont="1" applyFill="1" applyBorder="1" applyAlignment="1">
      <alignment vertical="center" wrapText="1"/>
    </xf>
    <xf numFmtId="0" fontId="22" fillId="3" borderId="9" xfId="4" applyFont="1" applyFill="1" applyBorder="1" applyAlignment="1">
      <alignment vertical="center" wrapText="1"/>
    </xf>
    <xf numFmtId="0" fontId="22" fillId="3" borderId="10" xfId="4" applyFont="1" applyFill="1" applyBorder="1" applyAlignment="1">
      <alignment horizontal="center" vertical="center" wrapText="1"/>
    </xf>
    <xf numFmtId="41" fontId="23" fillId="0" borderId="0" xfId="2" applyNumberFormat="1" applyFont="1" applyAlignment="1">
      <alignment vertical="center"/>
    </xf>
    <xf numFmtId="3" fontId="23" fillId="0" borderId="0" xfId="2" applyNumberFormat="1" applyFont="1" applyAlignment="1">
      <alignment vertical="center"/>
    </xf>
    <xf numFmtId="0" fontId="23" fillId="0" borderId="0" xfId="2" applyFont="1" applyAlignment="1">
      <alignment vertical="center"/>
    </xf>
    <xf numFmtId="3" fontId="22" fillId="3" borderId="10" xfId="4" applyNumberFormat="1" applyFont="1" applyFill="1" applyBorder="1" applyAlignment="1">
      <alignment horizontal="right" vertical="center" wrapText="1"/>
    </xf>
    <xf numFmtId="0" fontId="1" fillId="0" borderId="16" xfId="3" quotePrefix="1" applyFont="1" applyFill="1" applyBorder="1" applyAlignment="1">
      <alignment horizontal="center" vertical="center"/>
    </xf>
    <xf numFmtId="0" fontId="1" fillId="0" borderId="0" xfId="3" quotePrefix="1" applyFont="1" applyFill="1" applyBorder="1" applyAlignment="1">
      <alignment horizontal="center" vertical="center"/>
    </xf>
    <xf numFmtId="49" fontId="1" fillId="0" borderId="0" xfId="3" quotePrefix="1" applyNumberFormat="1" applyFont="1" applyFill="1" applyBorder="1" applyAlignment="1">
      <alignment horizontal="center" vertical="center"/>
    </xf>
    <xf numFmtId="3" fontId="3" fillId="0" borderId="0" xfId="2" applyNumberFormat="1" applyFont="1" applyFill="1"/>
    <xf numFmtId="0" fontId="16" fillId="0" borderId="16" xfId="4" applyFont="1" applyBorder="1" applyAlignment="1">
      <alignment horizontal="left" wrapText="1"/>
    </xf>
    <xf numFmtId="0" fontId="16" fillId="0" borderId="0" xfId="4" applyFont="1" applyBorder="1" applyAlignment="1">
      <alignment horizontal="left" wrapText="1"/>
    </xf>
    <xf numFmtId="0" fontId="16" fillId="0" borderId="17" xfId="4" applyFont="1" applyBorder="1" applyAlignment="1">
      <alignment horizontal="left" wrapText="1"/>
    </xf>
    <xf numFmtId="0" fontId="16" fillId="0" borderId="16" xfId="4" applyFont="1" applyBorder="1" applyAlignment="1">
      <alignment horizontal="justify" vertical="center" wrapText="1"/>
    </xf>
    <xf numFmtId="0" fontId="16" fillId="0" borderId="0" xfId="4" applyFont="1" applyBorder="1" applyAlignment="1">
      <alignment horizontal="justify" vertical="center" wrapText="1"/>
    </xf>
    <xf numFmtId="0" fontId="16" fillId="0" borderId="17" xfId="4" applyFont="1" applyBorder="1" applyAlignment="1">
      <alignment horizontal="justify" vertical="center" wrapText="1"/>
    </xf>
    <xf numFmtId="0" fontId="2" fillId="0" borderId="0" xfId="1" applyFont="1" applyAlignment="1">
      <alignment horizont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3" fontId="7" fillId="2" borderId="7" xfId="1" applyNumberFormat="1" applyFont="1" applyFill="1" applyBorder="1" applyAlignment="1">
      <alignment horizontal="center" vertical="center"/>
    </xf>
    <xf numFmtId="3" fontId="7" fillId="2" borderId="12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2 3" xfId="1"/>
    <cellStyle name="Normal 3 2" xfId="4"/>
    <cellStyle name="Normal_ANEXO LEY 06" xfId="2"/>
    <cellStyle name="Normal_presentacion28nov_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20408307" cy="90106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105835</xdr:colOff>
      <xdr:row>0</xdr:row>
      <xdr:rowOff>105833</xdr:rowOff>
    </xdr:from>
    <xdr:to>
      <xdr:col>4</xdr:col>
      <xdr:colOff>10585</xdr:colOff>
      <xdr:row>4</xdr:row>
      <xdr:rowOff>13793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10" y="105833"/>
          <a:ext cx="447675" cy="755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380999</xdr:colOff>
      <xdr:row>0</xdr:row>
      <xdr:rowOff>105835</xdr:rowOff>
    </xdr:from>
    <xdr:to>
      <xdr:col>17</xdr:col>
      <xdr:colOff>955992</xdr:colOff>
      <xdr:row>3</xdr:row>
      <xdr:rowOff>154570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9278599" y="105835"/>
          <a:ext cx="574993" cy="725010"/>
        </a:xfrm>
        <a:prstGeom prst="rect">
          <a:avLst/>
        </a:prstGeom>
      </xdr:spPr>
    </xdr:pic>
    <xdr:clientData/>
  </xdr:twoCellAnchor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20408307" cy="90106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6"/>
  <sheetViews>
    <sheetView showGridLines="0" tabSelected="1" topLeftCell="A3" zoomScale="80" zoomScaleNormal="80" workbookViewId="0">
      <pane xSplit="8" ySplit="5" topLeftCell="I8" activePane="bottomRight" state="frozen"/>
      <selection activeCell="A3" sqref="A3"/>
      <selection pane="topRight" activeCell="I3" sqref="I3"/>
      <selection pane="bottomLeft" activeCell="A8" sqref="A8"/>
      <selection pane="bottomRight" activeCell="L25" sqref="L25"/>
    </sheetView>
  </sheetViews>
  <sheetFormatPr baseColWidth="10" defaultColWidth="11.42578125" defaultRowHeight="18" customHeight="1" x14ac:dyDescent="0.25"/>
  <cols>
    <col min="1" max="1" width="3.28515625" style="1" bestFit="1" customWidth="1"/>
    <col min="2" max="5" width="2.7109375" style="1" bestFit="1" customWidth="1"/>
    <col min="6" max="6" width="4.28515625" style="1" customWidth="1"/>
    <col min="7" max="7" width="3.28515625" style="118" customWidth="1"/>
    <col min="8" max="8" width="78.28515625" style="1" customWidth="1"/>
    <col min="9" max="9" width="21.7109375" style="1" customWidth="1"/>
    <col min="10" max="10" width="19.5703125" style="1" customWidth="1"/>
    <col min="11" max="11" width="22" style="1" customWidth="1"/>
    <col min="12" max="12" width="22.42578125" style="1" customWidth="1"/>
    <col min="13" max="13" width="19.42578125" style="1" customWidth="1"/>
    <col min="14" max="15" width="18.28515625" style="1" customWidth="1"/>
    <col min="16" max="16" width="22.7109375" style="1" customWidth="1"/>
    <col min="17" max="17" width="19" style="1" customWidth="1"/>
    <col min="18" max="18" width="23.28515625" style="1" customWidth="1"/>
    <col min="19" max="19" width="17.7109375" style="1" bestFit="1" customWidth="1"/>
    <col min="20" max="20" width="20.5703125" style="1" customWidth="1"/>
    <col min="21" max="21" width="14.28515625" style="1" bestFit="1" customWidth="1"/>
    <col min="22" max="16384" width="11.42578125" style="1"/>
  </cols>
  <sheetData>
    <row r="1" spans="1:21" ht="16.5" customHeight="1" x14ac:dyDescent="0.2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21" ht="15.75" customHeight="1" x14ac:dyDescent="0.25">
      <c r="A2" s="151" t="s">
        <v>90</v>
      </c>
      <c r="B2" s="151"/>
      <c r="C2" s="151"/>
      <c r="D2" s="151"/>
      <c r="E2" s="151"/>
      <c r="F2" s="151"/>
      <c r="G2" s="151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21" ht="21" customHeight="1" x14ac:dyDescent="0.25">
      <c r="A3" s="152" t="s">
        <v>93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21" ht="13.5" customHeight="1" x14ac:dyDescent="0.25">
      <c r="A4" s="153" t="s">
        <v>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21" ht="9.75" customHeight="1" x14ac:dyDescent="0.25">
      <c r="A5" s="2"/>
      <c r="B5" s="2"/>
      <c r="C5" s="2"/>
      <c r="D5" s="2"/>
      <c r="E5" s="2"/>
      <c r="F5" s="2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1" ht="4.5" customHeight="1" thickBot="1" x14ac:dyDescent="0.3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21" ht="18" customHeight="1" thickTop="1" x14ac:dyDescent="0.25">
      <c r="A7" s="154" t="s">
        <v>2</v>
      </c>
      <c r="B7" s="155"/>
      <c r="C7" s="155"/>
      <c r="D7" s="155"/>
      <c r="E7" s="155"/>
      <c r="F7" s="155"/>
      <c r="G7" s="155"/>
      <c r="H7" s="156"/>
      <c r="I7" s="160" t="s">
        <v>3</v>
      </c>
      <c r="J7" s="161"/>
      <c r="K7" s="161"/>
      <c r="L7" s="161"/>
      <c r="M7" s="161"/>
      <c r="N7" s="161"/>
      <c r="O7" s="161"/>
      <c r="P7" s="161"/>
      <c r="Q7" s="162"/>
      <c r="R7" s="163" t="s">
        <v>4</v>
      </c>
    </row>
    <row r="8" spans="1:21" s="7" customFormat="1" ht="14.1" customHeight="1" thickBot="1" x14ac:dyDescent="0.3">
      <c r="A8" s="157"/>
      <c r="B8" s="158"/>
      <c r="C8" s="158"/>
      <c r="D8" s="158"/>
      <c r="E8" s="158"/>
      <c r="F8" s="158"/>
      <c r="G8" s="158"/>
      <c r="H8" s="159"/>
      <c r="I8" s="6">
        <v>1000</v>
      </c>
      <c r="J8" s="6">
        <v>2000</v>
      </c>
      <c r="K8" s="6">
        <v>3000</v>
      </c>
      <c r="L8" s="6">
        <v>4000</v>
      </c>
      <c r="M8" s="6">
        <v>5000</v>
      </c>
      <c r="N8" s="6">
        <v>6000</v>
      </c>
      <c r="O8" s="6">
        <v>7000</v>
      </c>
      <c r="P8" s="6">
        <v>8000</v>
      </c>
      <c r="Q8" s="6">
        <v>9000</v>
      </c>
      <c r="R8" s="164"/>
    </row>
    <row r="9" spans="1:21" ht="8.1" customHeight="1" thickTop="1" thickBot="1" x14ac:dyDescent="0.3">
      <c r="A9" s="8"/>
      <c r="B9" s="8"/>
      <c r="C9" s="8"/>
      <c r="D9" s="8"/>
      <c r="E9" s="8"/>
      <c r="F9" s="8"/>
      <c r="G9" s="9"/>
      <c r="H9" s="10"/>
      <c r="I9" s="11"/>
      <c r="J9" s="11"/>
      <c r="K9" s="11"/>
      <c r="L9" s="11"/>
      <c r="M9" s="11"/>
      <c r="N9" s="11"/>
      <c r="O9" s="11"/>
      <c r="P9" s="11"/>
      <c r="Q9" s="11"/>
      <c r="R9" s="12"/>
    </row>
    <row r="10" spans="1:21" ht="5.25" customHeight="1" thickTop="1" x14ac:dyDescent="0.25">
      <c r="A10" s="13"/>
      <c r="B10" s="14"/>
      <c r="C10" s="14"/>
      <c r="D10" s="14"/>
      <c r="E10" s="14"/>
      <c r="F10" s="14"/>
      <c r="G10" s="15"/>
      <c r="H10" s="16"/>
      <c r="I10" s="17"/>
      <c r="J10" s="18"/>
      <c r="K10" s="18"/>
      <c r="L10" s="18"/>
      <c r="M10" s="18"/>
      <c r="N10" s="18"/>
      <c r="O10" s="17"/>
      <c r="P10" s="18"/>
      <c r="Q10" s="18"/>
      <c r="R10" s="19"/>
    </row>
    <row r="11" spans="1:21" ht="13.5" customHeight="1" x14ac:dyDescent="0.25">
      <c r="A11" s="20">
        <v>2</v>
      </c>
      <c r="B11" s="21">
        <v>0</v>
      </c>
      <c r="C11" s="21">
        <v>0</v>
      </c>
      <c r="D11" s="21">
        <v>0</v>
      </c>
      <c r="E11" s="21">
        <v>0</v>
      </c>
      <c r="F11" s="21"/>
      <c r="G11" s="22"/>
      <c r="H11" s="23" t="s">
        <v>5</v>
      </c>
      <c r="I11" s="24"/>
      <c r="J11" s="25"/>
      <c r="K11" s="25"/>
      <c r="L11" s="25"/>
      <c r="M11" s="25"/>
      <c r="N11" s="25"/>
      <c r="O11" s="24"/>
      <c r="P11" s="25"/>
      <c r="Q11" s="25"/>
      <c r="R11" s="26"/>
    </row>
    <row r="12" spans="1:21" ht="13.5" customHeight="1" x14ac:dyDescent="0.25">
      <c r="A12" s="20">
        <v>2</v>
      </c>
      <c r="B12" s="21">
        <v>1</v>
      </c>
      <c r="C12" s="21">
        <v>0</v>
      </c>
      <c r="D12" s="21">
        <v>0</v>
      </c>
      <c r="E12" s="21">
        <v>0</v>
      </c>
      <c r="F12" s="21"/>
      <c r="G12" s="22"/>
      <c r="H12" s="23" t="s">
        <v>6</v>
      </c>
      <c r="I12" s="24"/>
      <c r="J12" s="25"/>
      <c r="K12" s="25"/>
      <c r="L12" s="25"/>
      <c r="M12" s="25"/>
      <c r="N12" s="25"/>
      <c r="O12" s="24"/>
      <c r="P12" s="25"/>
      <c r="Q12" s="25"/>
      <c r="R12" s="26"/>
    </row>
    <row r="13" spans="1:21" ht="13.5" customHeight="1" x14ac:dyDescent="0.25">
      <c r="A13" s="20">
        <v>2</v>
      </c>
      <c r="B13" s="21">
        <v>1</v>
      </c>
      <c r="C13" s="21">
        <v>1</v>
      </c>
      <c r="D13" s="21">
        <v>0</v>
      </c>
      <c r="E13" s="21">
        <v>0</v>
      </c>
      <c r="F13" s="21"/>
      <c r="G13" s="22"/>
      <c r="H13" s="23" t="s">
        <v>7</v>
      </c>
      <c r="I13" s="24"/>
      <c r="J13" s="25"/>
      <c r="K13" s="25"/>
      <c r="L13" s="25"/>
      <c r="M13" s="25"/>
      <c r="N13" s="25"/>
      <c r="O13" s="24"/>
      <c r="P13" s="25"/>
      <c r="Q13" s="25"/>
      <c r="R13" s="26"/>
    </row>
    <row r="14" spans="1:21" ht="13.5" customHeight="1" x14ac:dyDescent="0.25">
      <c r="A14" s="20">
        <v>2</v>
      </c>
      <c r="B14" s="21">
        <v>1</v>
      </c>
      <c r="C14" s="21">
        <v>1</v>
      </c>
      <c r="D14" s="21">
        <v>1</v>
      </c>
      <c r="E14" s="21">
        <v>0</v>
      </c>
      <c r="F14" s="21"/>
      <c r="G14" s="22"/>
      <c r="H14" s="23" t="s">
        <v>8</v>
      </c>
      <c r="I14" s="24"/>
      <c r="J14" s="25"/>
      <c r="K14" s="25"/>
      <c r="L14" s="25"/>
      <c r="M14" s="25"/>
      <c r="N14" s="25"/>
      <c r="O14" s="24"/>
      <c r="P14" s="25"/>
      <c r="Q14" s="25"/>
      <c r="R14" s="26"/>
    </row>
    <row r="15" spans="1:21" ht="13.5" customHeight="1" x14ac:dyDescent="0.25">
      <c r="A15" s="20">
        <v>2</v>
      </c>
      <c r="B15" s="21">
        <v>1</v>
      </c>
      <c r="C15" s="21">
        <v>1</v>
      </c>
      <c r="D15" s="21">
        <v>1</v>
      </c>
      <c r="E15" s="21">
        <v>1</v>
      </c>
      <c r="F15" s="21"/>
      <c r="G15" s="22"/>
      <c r="H15" s="23" t="s">
        <v>9</v>
      </c>
      <c r="I15" s="24"/>
      <c r="J15" s="25"/>
      <c r="K15" s="25"/>
      <c r="L15" s="25"/>
      <c r="M15" s="25"/>
      <c r="N15" s="25"/>
      <c r="O15" s="24"/>
      <c r="P15" s="25"/>
      <c r="Q15" s="25"/>
      <c r="R15" s="26"/>
    </row>
    <row r="16" spans="1:21" ht="15" customHeight="1" x14ac:dyDescent="0.25">
      <c r="A16" s="27">
        <v>2</v>
      </c>
      <c r="B16" s="28">
        <v>1</v>
      </c>
      <c r="C16" s="28">
        <v>1</v>
      </c>
      <c r="D16" s="28">
        <v>1</v>
      </c>
      <c r="E16" s="28">
        <v>1</v>
      </c>
      <c r="F16" s="29" t="s">
        <v>10</v>
      </c>
      <c r="G16" s="30"/>
      <c r="H16" s="31" t="s">
        <v>11</v>
      </c>
      <c r="I16" s="32"/>
      <c r="J16" s="32"/>
      <c r="K16" s="32"/>
      <c r="L16" s="32"/>
      <c r="M16" s="32"/>
      <c r="N16" s="32"/>
      <c r="O16" s="32"/>
      <c r="P16" s="32"/>
      <c r="Q16" s="32"/>
      <c r="R16" s="33"/>
      <c r="S16" s="34"/>
      <c r="T16" s="34"/>
      <c r="U16" s="35"/>
    </row>
    <row r="17" spans="1:21" ht="15" customHeight="1" x14ac:dyDescent="0.25">
      <c r="A17" s="27">
        <v>2</v>
      </c>
      <c r="B17" s="28">
        <v>1</v>
      </c>
      <c r="C17" s="28">
        <v>1</v>
      </c>
      <c r="D17" s="28">
        <v>1</v>
      </c>
      <c r="E17" s="28">
        <v>1</v>
      </c>
      <c r="F17" s="29" t="s">
        <v>10</v>
      </c>
      <c r="G17" s="30" t="s">
        <v>10</v>
      </c>
      <c r="H17" s="31" t="s">
        <v>12</v>
      </c>
      <c r="I17" s="32">
        <v>38506629</v>
      </c>
      <c r="J17" s="32">
        <v>10009752</v>
      </c>
      <c r="K17" s="36">
        <v>23306966</v>
      </c>
      <c r="L17" s="36">
        <v>11153513</v>
      </c>
      <c r="M17" s="36">
        <v>0</v>
      </c>
      <c r="N17" s="36">
        <v>0</v>
      </c>
      <c r="O17" s="32">
        <v>0</v>
      </c>
      <c r="P17" s="32">
        <v>0</v>
      </c>
      <c r="Q17" s="36">
        <v>0</v>
      </c>
      <c r="R17" s="33">
        <v>82976860</v>
      </c>
      <c r="S17" s="34"/>
      <c r="T17" s="34"/>
      <c r="U17" s="35"/>
    </row>
    <row r="18" spans="1:21" ht="15" customHeight="1" x14ac:dyDescent="0.25">
      <c r="A18" s="27">
        <v>2</v>
      </c>
      <c r="B18" s="28">
        <v>1</v>
      </c>
      <c r="C18" s="28">
        <v>1</v>
      </c>
      <c r="D18" s="28">
        <v>1</v>
      </c>
      <c r="E18" s="28">
        <v>1</v>
      </c>
      <c r="F18" s="29" t="s">
        <v>10</v>
      </c>
      <c r="G18" s="30" t="s">
        <v>13</v>
      </c>
      <c r="H18" s="31" t="s">
        <v>98</v>
      </c>
      <c r="I18" s="32">
        <v>12051521</v>
      </c>
      <c r="J18" s="32">
        <v>218269</v>
      </c>
      <c r="K18" s="32">
        <v>436040</v>
      </c>
      <c r="L18" s="37">
        <v>6789</v>
      </c>
      <c r="M18" s="36">
        <v>0</v>
      </c>
      <c r="N18" s="36">
        <v>0</v>
      </c>
      <c r="O18" s="32">
        <v>0</v>
      </c>
      <c r="P18" s="32">
        <v>0</v>
      </c>
      <c r="Q18" s="36">
        <v>0</v>
      </c>
      <c r="R18" s="33">
        <v>12712619</v>
      </c>
      <c r="S18" s="34"/>
      <c r="T18" s="34"/>
      <c r="U18" s="35"/>
    </row>
    <row r="19" spans="1:21" ht="15" customHeight="1" x14ac:dyDescent="0.25">
      <c r="A19" s="27">
        <v>2</v>
      </c>
      <c r="B19" s="28">
        <v>1</v>
      </c>
      <c r="C19" s="28">
        <v>1</v>
      </c>
      <c r="D19" s="28">
        <v>1</v>
      </c>
      <c r="E19" s="28">
        <v>1</v>
      </c>
      <c r="F19" s="29" t="s">
        <v>10</v>
      </c>
      <c r="G19" s="30" t="s">
        <v>14</v>
      </c>
      <c r="H19" s="31" t="s">
        <v>99</v>
      </c>
      <c r="I19" s="32">
        <v>14283434</v>
      </c>
      <c r="J19" s="32">
        <v>2456272</v>
      </c>
      <c r="K19" s="32">
        <v>38736285</v>
      </c>
      <c r="L19" s="37"/>
      <c r="M19" s="36">
        <v>0</v>
      </c>
      <c r="N19" s="36">
        <v>0</v>
      </c>
      <c r="O19" s="32">
        <v>0</v>
      </c>
      <c r="P19" s="32">
        <v>0</v>
      </c>
      <c r="Q19" s="36">
        <v>0</v>
      </c>
      <c r="R19" s="33">
        <v>55475991</v>
      </c>
      <c r="S19" s="34"/>
      <c r="T19" s="34"/>
      <c r="U19" s="35"/>
    </row>
    <row r="20" spans="1:21" ht="15" customHeight="1" x14ac:dyDescent="0.25">
      <c r="A20" s="27">
        <v>2</v>
      </c>
      <c r="B20" s="28">
        <v>1</v>
      </c>
      <c r="C20" s="28">
        <v>1</v>
      </c>
      <c r="D20" s="28">
        <v>1</v>
      </c>
      <c r="E20" s="28">
        <v>1</v>
      </c>
      <c r="F20" s="29" t="s">
        <v>10</v>
      </c>
      <c r="G20" s="30" t="s">
        <v>15</v>
      </c>
      <c r="H20" s="31" t="s">
        <v>16</v>
      </c>
      <c r="I20" s="32">
        <v>13636653</v>
      </c>
      <c r="J20" s="32">
        <v>917328</v>
      </c>
      <c r="K20" s="32">
        <v>1575992</v>
      </c>
      <c r="L20" s="37">
        <v>35458</v>
      </c>
      <c r="M20" s="36">
        <v>0</v>
      </c>
      <c r="N20" s="36">
        <v>0</v>
      </c>
      <c r="O20" s="32">
        <v>0</v>
      </c>
      <c r="P20" s="32">
        <v>0</v>
      </c>
      <c r="Q20" s="36">
        <v>0</v>
      </c>
      <c r="R20" s="33">
        <v>16165431</v>
      </c>
      <c r="S20" s="34"/>
      <c r="T20" s="34"/>
      <c r="U20" s="35"/>
    </row>
    <row r="21" spans="1:21" ht="15" customHeight="1" x14ac:dyDescent="0.25">
      <c r="A21" s="27">
        <v>2</v>
      </c>
      <c r="B21" s="28">
        <v>1</v>
      </c>
      <c r="C21" s="28">
        <v>1</v>
      </c>
      <c r="D21" s="28">
        <v>1</v>
      </c>
      <c r="E21" s="28">
        <v>1</v>
      </c>
      <c r="F21" s="29" t="s">
        <v>10</v>
      </c>
      <c r="G21" s="30" t="s">
        <v>17</v>
      </c>
      <c r="H21" s="31" t="s">
        <v>18</v>
      </c>
      <c r="I21" s="32">
        <v>15282284</v>
      </c>
      <c r="J21" s="32">
        <v>697331</v>
      </c>
      <c r="K21" s="32">
        <v>17584171</v>
      </c>
      <c r="L21" s="37">
        <v>7948</v>
      </c>
      <c r="M21" s="36">
        <v>0</v>
      </c>
      <c r="N21" s="36">
        <v>0</v>
      </c>
      <c r="O21" s="32">
        <v>0</v>
      </c>
      <c r="P21" s="32">
        <v>0</v>
      </c>
      <c r="Q21" s="36">
        <v>0</v>
      </c>
      <c r="R21" s="33">
        <v>33571734</v>
      </c>
      <c r="S21" s="34"/>
      <c r="T21" s="34"/>
      <c r="U21" s="35"/>
    </row>
    <row r="22" spans="1:21" ht="15" customHeight="1" x14ac:dyDescent="0.25">
      <c r="A22" s="27">
        <v>2</v>
      </c>
      <c r="B22" s="28">
        <v>1</v>
      </c>
      <c r="C22" s="28">
        <v>1</v>
      </c>
      <c r="D22" s="28">
        <v>1</v>
      </c>
      <c r="E22" s="28">
        <v>1</v>
      </c>
      <c r="F22" s="29" t="s">
        <v>13</v>
      </c>
      <c r="G22" s="30"/>
      <c r="H22" s="38" t="s">
        <v>19</v>
      </c>
      <c r="I22" s="39">
        <v>192729897</v>
      </c>
      <c r="J22" s="32">
        <v>38895699</v>
      </c>
      <c r="K22" s="32">
        <v>37769916</v>
      </c>
      <c r="L22" s="32">
        <v>67432917</v>
      </c>
      <c r="M22" s="36">
        <v>40000</v>
      </c>
      <c r="N22" s="36">
        <v>0</v>
      </c>
      <c r="O22" s="32">
        <v>0</v>
      </c>
      <c r="P22" s="32">
        <v>378379</v>
      </c>
      <c r="Q22" s="36">
        <v>0</v>
      </c>
      <c r="R22" s="33">
        <v>337246808</v>
      </c>
      <c r="S22" s="34"/>
      <c r="T22" s="34"/>
      <c r="U22" s="35"/>
    </row>
    <row r="23" spans="1:21" ht="15" customHeight="1" x14ac:dyDescent="0.25">
      <c r="A23" s="27"/>
      <c r="B23" s="28"/>
      <c r="C23" s="28"/>
      <c r="D23" s="28"/>
      <c r="E23" s="28"/>
      <c r="F23" s="29"/>
      <c r="G23" s="30"/>
      <c r="H23" s="42" t="s">
        <v>20</v>
      </c>
      <c r="I23" s="39"/>
      <c r="J23" s="36"/>
      <c r="K23" s="36"/>
      <c r="L23" s="36"/>
      <c r="M23" s="36"/>
      <c r="N23" s="36"/>
      <c r="O23" s="32"/>
      <c r="P23" s="36"/>
      <c r="Q23" s="36"/>
      <c r="R23" s="33"/>
      <c r="S23" s="34"/>
      <c r="T23" s="34"/>
      <c r="U23" s="35"/>
    </row>
    <row r="24" spans="1:21" ht="15" customHeight="1" x14ac:dyDescent="0.25">
      <c r="A24" s="27">
        <v>2</v>
      </c>
      <c r="B24" s="28">
        <v>1</v>
      </c>
      <c r="C24" s="28">
        <v>1</v>
      </c>
      <c r="D24" s="28">
        <v>1</v>
      </c>
      <c r="E24" s="28">
        <v>1</v>
      </c>
      <c r="F24" s="29" t="s">
        <v>13</v>
      </c>
      <c r="G24" s="30" t="s">
        <v>21</v>
      </c>
      <c r="H24" s="40" t="s">
        <v>22</v>
      </c>
      <c r="I24" s="39">
        <v>6034674</v>
      </c>
      <c r="J24" s="36">
        <v>238399</v>
      </c>
      <c r="K24" s="36">
        <v>673169</v>
      </c>
      <c r="L24" s="36">
        <v>0</v>
      </c>
      <c r="M24" s="36">
        <v>0</v>
      </c>
      <c r="N24" s="36">
        <v>0</v>
      </c>
      <c r="O24" s="32">
        <v>0</v>
      </c>
      <c r="P24" s="36">
        <v>0</v>
      </c>
      <c r="Q24" s="36">
        <v>0</v>
      </c>
      <c r="R24" s="33">
        <v>6946242</v>
      </c>
      <c r="S24" s="34"/>
      <c r="T24" s="34"/>
      <c r="U24" s="35"/>
    </row>
    <row r="25" spans="1:21" ht="15" customHeight="1" x14ac:dyDescent="0.25">
      <c r="A25" s="27">
        <v>2</v>
      </c>
      <c r="B25" s="28">
        <v>1</v>
      </c>
      <c r="C25" s="28">
        <v>1</v>
      </c>
      <c r="D25" s="28">
        <v>1</v>
      </c>
      <c r="E25" s="28">
        <v>1</v>
      </c>
      <c r="F25" s="29" t="s">
        <v>13</v>
      </c>
      <c r="G25" s="30" t="s">
        <v>23</v>
      </c>
      <c r="H25" s="40" t="s">
        <v>24</v>
      </c>
      <c r="I25" s="39">
        <v>4964612</v>
      </c>
      <c r="J25" s="36">
        <v>305191</v>
      </c>
      <c r="K25" s="36">
        <v>1380550</v>
      </c>
      <c r="L25" s="36">
        <v>0</v>
      </c>
      <c r="M25" s="36">
        <v>0</v>
      </c>
      <c r="N25" s="36">
        <v>0</v>
      </c>
      <c r="O25" s="32">
        <v>0</v>
      </c>
      <c r="P25" s="32">
        <v>1000000</v>
      </c>
      <c r="Q25" s="36">
        <v>0</v>
      </c>
      <c r="R25" s="33">
        <v>7650353</v>
      </c>
      <c r="S25" s="34"/>
      <c r="T25" s="34"/>
      <c r="U25" s="35"/>
    </row>
    <row r="26" spans="1:21" ht="15" customHeight="1" x14ac:dyDescent="0.25">
      <c r="A26" s="27">
        <v>2</v>
      </c>
      <c r="B26" s="28">
        <v>1</v>
      </c>
      <c r="C26" s="28">
        <v>1</v>
      </c>
      <c r="D26" s="28">
        <v>1</v>
      </c>
      <c r="E26" s="28">
        <v>1</v>
      </c>
      <c r="F26" s="29" t="s">
        <v>13</v>
      </c>
      <c r="G26" s="30" t="s">
        <v>25</v>
      </c>
      <c r="H26" s="40" t="s">
        <v>26</v>
      </c>
      <c r="I26" s="39">
        <v>6413568</v>
      </c>
      <c r="J26" s="36">
        <v>331964</v>
      </c>
      <c r="K26" s="36">
        <v>1183835</v>
      </c>
      <c r="L26" s="36">
        <v>51350</v>
      </c>
      <c r="M26" s="36">
        <v>0</v>
      </c>
      <c r="N26" s="36">
        <v>0</v>
      </c>
      <c r="O26" s="32">
        <v>0</v>
      </c>
      <c r="P26" s="36">
        <v>0</v>
      </c>
      <c r="Q26" s="36">
        <v>0</v>
      </c>
      <c r="R26" s="33">
        <v>7980717</v>
      </c>
      <c r="S26" s="34"/>
      <c r="T26" s="34"/>
      <c r="U26" s="35"/>
    </row>
    <row r="27" spans="1:21" ht="15" customHeight="1" x14ac:dyDescent="0.25">
      <c r="A27" s="41">
        <v>2</v>
      </c>
      <c r="B27" s="29">
        <v>1</v>
      </c>
      <c r="C27" s="29">
        <v>1</v>
      </c>
      <c r="D27" s="29">
        <v>1</v>
      </c>
      <c r="E27" s="29">
        <v>1</v>
      </c>
      <c r="F27" s="29" t="s">
        <v>14</v>
      </c>
      <c r="G27" s="30"/>
      <c r="H27" s="38" t="s">
        <v>27</v>
      </c>
      <c r="I27" s="39">
        <v>208410815</v>
      </c>
      <c r="J27" s="36">
        <v>22656748</v>
      </c>
      <c r="K27" s="36">
        <v>261471467</v>
      </c>
      <c r="L27" s="36">
        <v>9987096</v>
      </c>
      <c r="M27" s="36">
        <v>32416168</v>
      </c>
      <c r="N27" s="36">
        <v>0</v>
      </c>
      <c r="O27" s="32">
        <v>0</v>
      </c>
      <c r="P27" s="36">
        <v>0</v>
      </c>
      <c r="Q27" s="36">
        <v>0</v>
      </c>
      <c r="R27" s="33">
        <v>534942294</v>
      </c>
      <c r="S27" s="34"/>
      <c r="T27" s="34"/>
      <c r="U27" s="35"/>
    </row>
    <row r="28" spans="1:21" ht="13.5" customHeight="1" x14ac:dyDescent="0.25">
      <c r="A28" s="41"/>
      <c r="B28" s="29"/>
      <c r="C28" s="29"/>
      <c r="D28" s="29"/>
      <c r="E28" s="29"/>
      <c r="F28" s="29"/>
      <c r="G28" s="30"/>
      <c r="H28" s="42" t="s">
        <v>20</v>
      </c>
      <c r="I28" s="37"/>
      <c r="J28" s="43"/>
      <c r="K28" s="43"/>
      <c r="L28" s="43"/>
      <c r="M28" s="43"/>
      <c r="N28" s="36"/>
      <c r="O28" s="32"/>
      <c r="P28" s="36"/>
      <c r="Q28" s="36"/>
      <c r="R28" s="33"/>
      <c r="S28" s="34"/>
      <c r="T28" s="34"/>
      <c r="U28" s="35"/>
    </row>
    <row r="29" spans="1:21" s="87" customFormat="1" ht="15" customHeight="1" x14ac:dyDescent="0.25">
      <c r="A29" s="140">
        <v>2</v>
      </c>
      <c r="B29" s="141">
        <v>1</v>
      </c>
      <c r="C29" s="141">
        <v>1</v>
      </c>
      <c r="D29" s="141">
        <v>1</v>
      </c>
      <c r="E29" s="141">
        <v>1</v>
      </c>
      <c r="F29" s="141" t="s">
        <v>14</v>
      </c>
      <c r="G29" s="142" t="s">
        <v>28</v>
      </c>
      <c r="H29" s="31" t="s">
        <v>29</v>
      </c>
      <c r="I29" s="37">
        <v>84738021</v>
      </c>
      <c r="J29" s="43">
        <v>25028833</v>
      </c>
      <c r="K29" s="43">
        <v>98379908</v>
      </c>
      <c r="L29" s="43">
        <v>91907</v>
      </c>
      <c r="M29" s="43">
        <v>0</v>
      </c>
      <c r="N29" s="43">
        <v>192164905</v>
      </c>
      <c r="O29" s="37">
        <v>0</v>
      </c>
      <c r="P29" s="43">
        <v>0</v>
      </c>
      <c r="Q29" s="43">
        <v>0</v>
      </c>
      <c r="R29" s="33">
        <v>400403574</v>
      </c>
      <c r="S29" s="84"/>
      <c r="T29" s="84"/>
      <c r="U29" s="143"/>
    </row>
    <row r="30" spans="1:21" s="87" customFormat="1" ht="15" customHeight="1" x14ac:dyDescent="0.25">
      <c r="A30" s="140">
        <v>2</v>
      </c>
      <c r="B30" s="141">
        <v>1</v>
      </c>
      <c r="C30" s="141">
        <v>1</v>
      </c>
      <c r="D30" s="141">
        <v>1</v>
      </c>
      <c r="E30" s="141">
        <v>1</v>
      </c>
      <c r="F30" s="141" t="s">
        <v>14</v>
      </c>
      <c r="G30" s="142" t="s">
        <v>30</v>
      </c>
      <c r="H30" s="31" t="s">
        <v>31</v>
      </c>
      <c r="I30" s="37">
        <v>3324208</v>
      </c>
      <c r="J30" s="43">
        <v>85132</v>
      </c>
      <c r="K30" s="43">
        <v>141761</v>
      </c>
      <c r="L30" s="43">
        <v>0</v>
      </c>
      <c r="M30" s="43">
        <v>0</v>
      </c>
      <c r="N30" s="43">
        <v>0</v>
      </c>
      <c r="O30" s="37">
        <v>0</v>
      </c>
      <c r="P30" s="43">
        <v>0</v>
      </c>
      <c r="Q30" s="43">
        <v>0</v>
      </c>
      <c r="R30" s="33">
        <v>3551101</v>
      </c>
      <c r="S30" s="84"/>
      <c r="T30" s="84"/>
      <c r="U30" s="143"/>
    </row>
    <row r="31" spans="1:21" s="87" customFormat="1" ht="15" customHeight="1" x14ac:dyDescent="0.25">
      <c r="A31" s="140">
        <v>2</v>
      </c>
      <c r="B31" s="141">
        <v>1</v>
      </c>
      <c r="C31" s="141">
        <v>1</v>
      </c>
      <c r="D31" s="141">
        <v>1</v>
      </c>
      <c r="E31" s="141">
        <v>1</v>
      </c>
      <c r="F31" s="141" t="s">
        <v>14</v>
      </c>
      <c r="G31" s="142" t="s">
        <v>32</v>
      </c>
      <c r="H31" s="31" t="s">
        <v>33</v>
      </c>
      <c r="I31" s="37">
        <v>4085817</v>
      </c>
      <c r="J31" s="43">
        <v>88381</v>
      </c>
      <c r="K31" s="43">
        <v>659339</v>
      </c>
      <c r="L31" s="43">
        <v>0</v>
      </c>
      <c r="M31" s="43">
        <v>0</v>
      </c>
      <c r="N31" s="43">
        <v>0</v>
      </c>
      <c r="O31" s="37">
        <v>0</v>
      </c>
      <c r="P31" s="43">
        <v>0</v>
      </c>
      <c r="Q31" s="43">
        <v>0</v>
      </c>
      <c r="R31" s="33">
        <v>4833537</v>
      </c>
      <c r="S31" s="84"/>
      <c r="T31" s="84"/>
      <c r="U31" s="143"/>
    </row>
    <row r="32" spans="1:21" ht="15" customHeight="1" x14ac:dyDescent="0.25">
      <c r="A32" s="41">
        <v>2</v>
      </c>
      <c r="B32" s="29">
        <v>1</v>
      </c>
      <c r="C32" s="29">
        <v>1</v>
      </c>
      <c r="D32" s="29">
        <v>1</v>
      </c>
      <c r="E32" s="29">
        <v>1</v>
      </c>
      <c r="F32" s="29" t="s">
        <v>15</v>
      </c>
      <c r="G32" s="30"/>
      <c r="H32" s="31" t="s">
        <v>34</v>
      </c>
      <c r="I32" s="32">
        <v>28869691</v>
      </c>
      <c r="J32" s="36">
        <v>2263251</v>
      </c>
      <c r="K32" s="36">
        <v>11133691</v>
      </c>
      <c r="L32" s="36">
        <v>936771</v>
      </c>
      <c r="M32" s="36">
        <v>0</v>
      </c>
      <c r="N32" s="36">
        <v>0</v>
      </c>
      <c r="O32" s="32">
        <v>0</v>
      </c>
      <c r="P32" s="36">
        <v>0</v>
      </c>
      <c r="Q32" s="36">
        <v>0</v>
      </c>
      <c r="R32" s="33">
        <v>43203404</v>
      </c>
      <c r="S32" s="34"/>
      <c r="T32" s="34"/>
      <c r="U32" s="35"/>
    </row>
    <row r="33" spans="1:21" ht="15" customHeight="1" x14ac:dyDescent="0.25">
      <c r="A33" s="41"/>
      <c r="B33" s="29"/>
      <c r="C33" s="29"/>
      <c r="D33" s="29"/>
      <c r="E33" s="29"/>
      <c r="F33" s="29"/>
      <c r="G33" s="30"/>
      <c r="H33" s="42" t="s">
        <v>20</v>
      </c>
      <c r="I33" s="32"/>
      <c r="J33" s="36"/>
      <c r="K33" s="36"/>
      <c r="L33" s="36"/>
      <c r="M33" s="36"/>
      <c r="N33" s="36"/>
      <c r="O33" s="32"/>
      <c r="P33" s="36"/>
      <c r="Q33" s="36"/>
      <c r="R33" s="33"/>
      <c r="S33" s="34"/>
      <c r="T33" s="34"/>
      <c r="U33" s="35"/>
    </row>
    <row r="34" spans="1:21" ht="15" customHeight="1" x14ac:dyDescent="0.25">
      <c r="A34" s="41">
        <v>2</v>
      </c>
      <c r="B34" s="29">
        <v>1</v>
      </c>
      <c r="C34" s="29">
        <v>1</v>
      </c>
      <c r="D34" s="29">
        <v>1</v>
      </c>
      <c r="E34" s="29">
        <v>1</v>
      </c>
      <c r="F34" s="29" t="s">
        <v>15</v>
      </c>
      <c r="G34" s="30" t="s">
        <v>35</v>
      </c>
      <c r="H34" s="31" t="s">
        <v>36</v>
      </c>
      <c r="I34" s="32">
        <v>2251408</v>
      </c>
      <c r="J34" s="36">
        <v>376133</v>
      </c>
      <c r="K34" s="36">
        <v>3217670</v>
      </c>
      <c r="L34" s="36">
        <v>0</v>
      </c>
      <c r="M34" s="36">
        <v>0</v>
      </c>
      <c r="N34" s="36">
        <v>0</v>
      </c>
      <c r="O34" s="32">
        <v>0</v>
      </c>
      <c r="P34" s="36">
        <v>0</v>
      </c>
      <c r="Q34" s="36">
        <v>0</v>
      </c>
      <c r="R34" s="33">
        <v>5845211</v>
      </c>
      <c r="S34" s="34"/>
      <c r="T34" s="34"/>
      <c r="U34" s="35"/>
    </row>
    <row r="35" spans="1:21" ht="15" customHeight="1" x14ac:dyDescent="0.25">
      <c r="A35" s="41">
        <v>2</v>
      </c>
      <c r="B35" s="29">
        <v>1</v>
      </c>
      <c r="C35" s="29">
        <v>1</v>
      </c>
      <c r="D35" s="29">
        <v>1</v>
      </c>
      <c r="E35" s="29">
        <v>1</v>
      </c>
      <c r="F35" s="29" t="s">
        <v>17</v>
      </c>
      <c r="G35" s="30"/>
      <c r="H35" s="44" t="s">
        <v>37</v>
      </c>
      <c r="I35" s="32">
        <v>389682687</v>
      </c>
      <c r="J35" s="36">
        <v>758726</v>
      </c>
      <c r="K35" s="36">
        <v>82949123</v>
      </c>
      <c r="L35" s="36">
        <v>136705977</v>
      </c>
      <c r="M35" s="36">
        <v>0</v>
      </c>
      <c r="N35" s="36">
        <v>0</v>
      </c>
      <c r="O35" s="32">
        <v>0</v>
      </c>
      <c r="P35" s="36">
        <v>20964574</v>
      </c>
      <c r="Q35" s="36">
        <v>0</v>
      </c>
      <c r="R35" s="33">
        <v>631061087</v>
      </c>
      <c r="S35" s="34"/>
      <c r="T35" s="34"/>
      <c r="U35" s="35"/>
    </row>
    <row r="36" spans="1:21" ht="15" customHeight="1" x14ac:dyDescent="0.25">
      <c r="A36" s="41">
        <v>2</v>
      </c>
      <c r="B36" s="29">
        <v>1</v>
      </c>
      <c r="C36" s="29">
        <v>1</v>
      </c>
      <c r="D36" s="29">
        <v>1</v>
      </c>
      <c r="E36" s="29">
        <v>1</v>
      </c>
      <c r="F36" s="29" t="s">
        <v>38</v>
      </c>
      <c r="G36" s="30"/>
      <c r="H36" s="31" t="s">
        <v>39</v>
      </c>
      <c r="I36" s="32">
        <v>161643457</v>
      </c>
      <c r="J36" s="36">
        <v>52344949</v>
      </c>
      <c r="K36" s="36">
        <v>43077452</v>
      </c>
      <c r="L36" s="36">
        <v>25955792</v>
      </c>
      <c r="M36" s="36">
        <v>0</v>
      </c>
      <c r="N36" s="36">
        <v>0</v>
      </c>
      <c r="O36" s="32">
        <v>0</v>
      </c>
      <c r="P36" s="36">
        <v>32769348</v>
      </c>
      <c r="Q36" s="36">
        <v>0</v>
      </c>
      <c r="R36" s="33">
        <v>315790998</v>
      </c>
      <c r="S36" s="34"/>
      <c r="T36" s="34"/>
      <c r="U36" s="35"/>
    </row>
    <row r="37" spans="1:21" ht="15" customHeight="1" x14ac:dyDescent="0.25">
      <c r="A37" s="41"/>
      <c r="B37" s="29"/>
      <c r="C37" s="29"/>
      <c r="D37" s="29"/>
      <c r="E37" s="29"/>
      <c r="F37" s="29"/>
      <c r="G37" s="30"/>
      <c r="H37" s="42" t="s">
        <v>20</v>
      </c>
      <c r="I37" s="32"/>
      <c r="J37" s="36"/>
      <c r="K37" s="36"/>
      <c r="L37" s="36"/>
      <c r="M37" s="36"/>
      <c r="N37" s="36"/>
      <c r="O37" s="32"/>
      <c r="P37" s="36"/>
      <c r="Q37" s="36"/>
      <c r="R37" s="33"/>
      <c r="S37" s="34"/>
      <c r="T37" s="34"/>
      <c r="U37" s="35"/>
    </row>
    <row r="38" spans="1:21" ht="15" customHeight="1" x14ac:dyDescent="0.25">
      <c r="A38" s="41">
        <v>2</v>
      </c>
      <c r="B38" s="29">
        <v>1</v>
      </c>
      <c r="C38" s="29">
        <v>1</v>
      </c>
      <c r="D38" s="29">
        <v>1</v>
      </c>
      <c r="E38" s="29">
        <v>1</v>
      </c>
      <c r="F38" s="29" t="s">
        <v>38</v>
      </c>
      <c r="G38" s="30" t="s">
        <v>40</v>
      </c>
      <c r="H38" s="31" t="s">
        <v>41</v>
      </c>
      <c r="I38" s="32">
        <v>1811924</v>
      </c>
      <c r="J38" s="36">
        <v>271728</v>
      </c>
      <c r="K38" s="36">
        <v>537928</v>
      </c>
      <c r="L38" s="36">
        <v>0</v>
      </c>
      <c r="M38" s="36">
        <v>0</v>
      </c>
      <c r="N38" s="36">
        <v>0</v>
      </c>
      <c r="O38" s="32">
        <v>0</v>
      </c>
      <c r="P38" s="36">
        <v>0</v>
      </c>
      <c r="Q38" s="36">
        <v>0</v>
      </c>
      <c r="R38" s="33">
        <v>2621580</v>
      </c>
      <c r="S38" s="34"/>
      <c r="T38" s="34"/>
      <c r="U38" s="35"/>
    </row>
    <row r="39" spans="1:21" ht="15" customHeight="1" x14ac:dyDescent="0.25">
      <c r="A39" s="41">
        <v>2</v>
      </c>
      <c r="B39" s="29">
        <v>1</v>
      </c>
      <c r="C39" s="29">
        <v>1</v>
      </c>
      <c r="D39" s="29">
        <v>1</v>
      </c>
      <c r="E39" s="29">
        <v>1</v>
      </c>
      <c r="F39" s="29" t="s">
        <v>38</v>
      </c>
      <c r="G39" s="30" t="s">
        <v>42</v>
      </c>
      <c r="H39" s="31" t="s">
        <v>43</v>
      </c>
      <c r="I39" s="32">
        <v>4440696</v>
      </c>
      <c r="J39" s="36">
        <v>212700</v>
      </c>
      <c r="K39" s="36">
        <v>1090334</v>
      </c>
      <c r="L39" s="36">
        <v>0</v>
      </c>
      <c r="M39" s="36">
        <v>0</v>
      </c>
      <c r="N39" s="36">
        <v>0</v>
      </c>
      <c r="O39" s="32">
        <v>0</v>
      </c>
      <c r="P39" s="36">
        <v>0</v>
      </c>
      <c r="Q39" s="36">
        <v>0</v>
      </c>
      <c r="R39" s="33">
        <v>5743730</v>
      </c>
      <c r="S39" s="34"/>
      <c r="T39" s="34"/>
      <c r="U39" s="35"/>
    </row>
    <row r="40" spans="1:21" ht="15" customHeight="1" x14ac:dyDescent="0.25">
      <c r="A40" s="41">
        <v>2</v>
      </c>
      <c r="B40" s="29">
        <v>1</v>
      </c>
      <c r="C40" s="29">
        <v>1</v>
      </c>
      <c r="D40" s="29">
        <v>1</v>
      </c>
      <c r="E40" s="29">
        <v>1</v>
      </c>
      <c r="F40" s="29" t="s">
        <v>38</v>
      </c>
      <c r="G40" s="30" t="s">
        <v>44</v>
      </c>
      <c r="H40" s="31" t="s">
        <v>45</v>
      </c>
      <c r="I40" s="32">
        <v>2718677</v>
      </c>
      <c r="J40" s="36">
        <v>194624</v>
      </c>
      <c r="K40" s="36">
        <v>1423134</v>
      </c>
      <c r="L40" s="36">
        <v>1638533</v>
      </c>
      <c r="M40" s="36">
        <v>0</v>
      </c>
      <c r="N40" s="36">
        <v>0</v>
      </c>
      <c r="O40" s="32">
        <v>0</v>
      </c>
      <c r="P40" s="36">
        <v>0</v>
      </c>
      <c r="Q40" s="36">
        <v>0</v>
      </c>
      <c r="R40" s="33">
        <v>5974968</v>
      </c>
      <c r="S40" s="34"/>
      <c r="T40" s="34"/>
      <c r="U40" s="35"/>
    </row>
    <row r="41" spans="1:21" ht="15" customHeight="1" x14ac:dyDescent="0.25">
      <c r="A41" s="41">
        <v>2</v>
      </c>
      <c r="B41" s="29">
        <v>1</v>
      </c>
      <c r="C41" s="29">
        <v>1</v>
      </c>
      <c r="D41" s="29">
        <v>1</v>
      </c>
      <c r="E41" s="29">
        <v>1</v>
      </c>
      <c r="F41" s="29" t="s">
        <v>46</v>
      </c>
      <c r="G41" s="30"/>
      <c r="H41" s="31" t="s">
        <v>47</v>
      </c>
      <c r="I41" s="32">
        <v>241582929</v>
      </c>
      <c r="J41" s="36">
        <v>10192736</v>
      </c>
      <c r="K41" s="36">
        <v>129301002</v>
      </c>
      <c r="L41" s="36">
        <v>793165</v>
      </c>
      <c r="M41" s="36">
        <v>0</v>
      </c>
      <c r="N41" s="36">
        <v>1054453675</v>
      </c>
      <c r="O41" s="32">
        <v>0</v>
      </c>
      <c r="P41" s="36">
        <v>0</v>
      </c>
      <c r="Q41" s="36">
        <v>0</v>
      </c>
      <c r="R41" s="33">
        <v>1436323507</v>
      </c>
      <c r="S41" s="34"/>
      <c r="T41" s="34"/>
      <c r="U41" s="35"/>
    </row>
    <row r="42" spans="1:21" ht="15" customHeight="1" x14ac:dyDescent="0.25">
      <c r="A42" s="41">
        <v>2</v>
      </c>
      <c r="B42" s="29">
        <v>1</v>
      </c>
      <c r="C42" s="29">
        <v>1</v>
      </c>
      <c r="D42" s="29">
        <v>1</v>
      </c>
      <c r="E42" s="29">
        <v>1</v>
      </c>
      <c r="F42" s="29" t="s">
        <v>48</v>
      </c>
      <c r="G42" s="30"/>
      <c r="H42" s="31" t="s">
        <v>49</v>
      </c>
      <c r="I42" s="32">
        <v>35179294</v>
      </c>
      <c r="J42" s="36">
        <v>2475647</v>
      </c>
      <c r="K42" s="36">
        <v>8737702</v>
      </c>
      <c r="L42" s="36">
        <v>33122142</v>
      </c>
      <c r="M42" s="36">
        <v>0</v>
      </c>
      <c r="N42" s="36">
        <v>0</v>
      </c>
      <c r="O42" s="32">
        <v>0</v>
      </c>
      <c r="P42" s="36">
        <v>2800000</v>
      </c>
      <c r="Q42" s="36">
        <v>0</v>
      </c>
      <c r="R42" s="33">
        <v>82314785</v>
      </c>
      <c r="S42" s="34"/>
      <c r="T42" s="34"/>
      <c r="U42" s="35"/>
    </row>
    <row r="43" spans="1:21" ht="15" customHeight="1" x14ac:dyDescent="0.25">
      <c r="A43" s="41">
        <v>2</v>
      </c>
      <c r="B43" s="29">
        <v>1</v>
      </c>
      <c r="C43" s="29">
        <v>1</v>
      </c>
      <c r="D43" s="29">
        <v>1</v>
      </c>
      <c r="E43" s="29">
        <v>1</v>
      </c>
      <c r="F43" s="29" t="s">
        <v>50</v>
      </c>
      <c r="G43" s="30"/>
      <c r="H43" s="31" t="s">
        <v>51</v>
      </c>
      <c r="I43" s="32">
        <v>60576342</v>
      </c>
      <c r="J43" s="36">
        <v>7887633</v>
      </c>
      <c r="K43" s="36">
        <v>49088875</v>
      </c>
      <c r="L43" s="36">
        <v>55172551</v>
      </c>
      <c r="M43" s="36">
        <v>0</v>
      </c>
      <c r="N43" s="36">
        <v>0</v>
      </c>
      <c r="O43" s="32">
        <v>0</v>
      </c>
      <c r="P43" s="36">
        <v>1043861</v>
      </c>
      <c r="Q43" s="36">
        <v>0</v>
      </c>
      <c r="R43" s="33">
        <v>173769262</v>
      </c>
      <c r="S43" s="34"/>
      <c r="T43" s="34"/>
      <c r="U43" s="35"/>
    </row>
    <row r="44" spans="1:21" ht="10.9" customHeight="1" x14ac:dyDescent="0.25">
      <c r="A44" s="45">
        <v>2</v>
      </c>
      <c r="B44" s="46">
        <v>1</v>
      </c>
      <c r="C44" s="46">
        <v>1</v>
      </c>
      <c r="D44" s="46">
        <v>1</v>
      </c>
      <c r="E44" s="46">
        <v>1</v>
      </c>
      <c r="F44" s="46">
        <v>10</v>
      </c>
      <c r="G44" s="30"/>
      <c r="H44" s="31" t="s">
        <v>52</v>
      </c>
      <c r="I44" s="32">
        <v>72635509</v>
      </c>
      <c r="J44" s="36">
        <v>2542801</v>
      </c>
      <c r="K44" s="36">
        <v>9028938</v>
      </c>
      <c r="L44" s="36">
        <v>109775555</v>
      </c>
      <c r="M44" s="36">
        <v>0</v>
      </c>
      <c r="N44" s="36">
        <v>0</v>
      </c>
      <c r="O44" s="32">
        <v>0</v>
      </c>
      <c r="P44" s="36">
        <v>54707363</v>
      </c>
      <c r="Q44" s="36">
        <v>0</v>
      </c>
      <c r="R44" s="33">
        <v>248690166</v>
      </c>
      <c r="S44" s="34"/>
      <c r="T44" s="34"/>
      <c r="U44" s="35"/>
    </row>
    <row r="45" spans="1:21" ht="13.5" customHeight="1" x14ac:dyDescent="0.25">
      <c r="A45" s="45"/>
      <c r="B45" s="46"/>
      <c r="C45" s="46"/>
      <c r="D45" s="46"/>
      <c r="E45" s="46"/>
      <c r="F45" s="46"/>
      <c r="G45" s="30"/>
      <c r="H45" s="42" t="s">
        <v>20</v>
      </c>
      <c r="I45" s="32"/>
      <c r="J45" s="36"/>
      <c r="K45" s="36"/>
      <c r="L45" s="36"/>
      <c r="M45" s="36"/>
      <c r="N45" s="36"/>
      <c r="O45" s="32"/>
      <c r="P45" s="36"/>
      <c r="Q45" s="36"/>
      <c r="R45" s="33"/>
      <c r="S45" s="34"/>
      <c r="T45" s="34"/>
      <c r="U45" s="35"/>
    </row>
    <row r="46" spans="1:21" ht="13.5" customHeight="1" x14ac:dyDescent="0.25">
      <c r="A46" s="45">
        <v>2</v>
      </c>
      <c r="B46" s="46">
        <v>1</v>
      </c>
      <c r="C46" s="46">
        <v>1</v>
      </c>
      <c r="D46" s="46">
        <v>1</v>
      </c>
      <c r="E46" s="46">
        <v>1</v>
      </c>
      <c r="F46" s="46">
        <v>10</v>
      </c>
      <c r="G46" s="30" t="s">
        <v>94</v>
      </c>
      <c r="H46" s="31" t="s">
        <v>53</v>
      </c>
      <c r="I46" s="32">
        <v>1854006</v>
      </c>
      <c r="J46" s="36">
        <v>137680</v>
      </c>
      <c r="K46" s="36">
        <v>98276</v>
      </c>
      <c r="L46" s="36">
        <v>0</v>
      </c>
      <c r="M46" s="36">
        <v>0</v>
      </c>
      <c r="N46" s="36">
        <v>0</v>
      </c>
      <c r="O46" s="32">
        <v>0</v>
      </c>
      <c r="P46" s="36">
        <v>0</v>
      </c>
      <c r="Q46" s="36">
        <v>0</v>
      </c>
      <c r="R46" s="33">
        <v>2089962</v>
      </c>
      <c r="S46" s="34"/>
      <c r="T46" s="34"/>
      <c r="U46" s="35"/>
    </row>
    <row r="47" spans="1:21" ht="33" customHeight="1" x14ac:dyDescent="0.25">
      <c r="A47" s="45">
        <v>2</v>
      </c>
      <c r="B47" s="46">
        <v>1</v>
      </c>
      <c r="C47" s="46">
        <v>1</v>
      </c>
      <c r="D47" s="46">
        <v>1</v>
      </c>
      <c r="E47" s="46">
        <v>1</v>
      </c>
      <c r="F47" s="46">
        <v>10</v>
      </c>
      <c r="G47" s="30" t="s">
        <v>95</v>
      </c>
      <c r="H47" s="47" t="s">
        <v>54</v>
      </c>
      <c r="I47" s="32">
        <v>3286815</v>
      </c>
      <c r="J47" s="36">
        <v>134006</v>
      </c>
      <c r="K47" s="36">
        <v>494681</v>
      </c>
      <c r="L47" s="36">
        <v>0</v>
      </c>
      <c r="M47" s="36">
        <v>0</v>
      </c>
      <c r="N47" s="36">
        <v>0</v>
      </c>
      <c r="O47" s="32">
        <v>0</v>
      </c>
      <c r="P47" s="36">
        <v>0</v>
      </c>
      <c r="Q47" s="36">
        <v>0</v>
      </c>
      <c r="R47" s="33">
        <v>3915502</v>
      </c>
      <c r="S47" s="34"/>
      <c r="T47" s="34"/>
      <c r="U47" s="35"/>
    </row>
    <row r="48" spans="1:21" ht="13.5" customHeight="1" x14ac:dyDescent="0.25">
      <c r="A48" s="45">
        <v>2</v>
      </c>
      <c r="B48" s="46">
        <v>1</v>
      </c>
      <c r="C48" s="46">
        <v>1</v>
      </c>
      <c r="D48" s="46">
        <v>1</v>
      </c>
      <c r="E48" s="46">
        <v>1</v>
      </c>
      <c r="F48" s="46">
        <v>11</v>
      </c>
      <c r="G48" s="30"/>
      <c r="H48" s="31" t="s">
        <v>55</v>
      </c>
      <c r="I48" s="32">
        <v>13766218</v>
      </c>
      <c r="J48" s="36">
        <v>2142489</v>
      </c>
      <c r="K48" s="36">
        <v>7630268</v>
      </c>
      <c r="L48" s="36">
        <v>1614600</v>
      </c>
      <c r="M48" s="36">
        <v>0</v>
      </c>
      <c r="N48" s="36">
        <v>0</v>
      </c>
      <c r="O48" s="32">
        <v>0</v>
      </c>
      <c r="P48" s="36">
        <v>0</v>
      </c>
      <c r="Q48" s="36">
        <v>0</v>
      </c>
      <c r="R48" s="33">
        <v>25153575</v>
      </c>
      <c r="S48" s="34"/>
      <c r="T48" s="34"/>
      <c r="U48" s="35"/>
    </row>
    <row r="49" spans="1:21" ht="13.5" customHeight="1" x14ac:dyDescent="0.25">
      <c r="A49" s="45">
        <v>2</v>
      </c>
      <c r="B49" s="46">
        <v>1</v>
      </c>
      <c r="C49" s="46">
        <v>1</v>
      </c>
      <c r="D49" s="46">
        <v>1</v>
      </c>
      <c r="E49" s="46">
        <v>1</v>
      </c>
      <c r="F49" s="46">
        <v>12</v>
      </c>
      <c r="G49" s="30"/>
      <c r="H49" s="44" t="s">
        <v>56</v>
      </c>
      <c r="I49" s="32">
        <v>21579527</v>
      </c>
      <c r="J49" s="36">
        <v>3325154</v>
      </c>
      <c r="K49" s="36">
        <v>16721583</v>
      </c>
      <c r="L49" s="36">
        <v>80963546</v>
      </c>
      <c r="M49" s="36">
        <v>0</v>
      </c>
      <c r="N49" s="36">
        <v>0</v>
      </c>
      <c r="O49" s="32">
        <v>0</v>
      </c>
      <c r="P49" s="36">
        <v>7715701</v>
      </c>
      <c r="Q49" s="36">
        <v>0</v>
      </c>
      <c r="R49" s="33">
        <v>130305511</v>
      </c>
      <c r="S49" s="34"/>
      <c r="T49" s="34"/>
      <c r="U49" s="35"/>
    </row>
    <row r="50" spans="1:21" ht="15" customHeight="1" x14ac:dyDescent="0.25">
      <c r="A50" s="45">
        <v>2</v>
      </c>
      <c r="B50" s="46">
        <v>1</v>
      </c>
      <c r="C50" s="46">
        <v>1</v>
      </c>
      <c r="D50" s="46">
        <v>1</v>
      </c>
      <c r="E50" s="46">
        <v>1</v>
      </c>
      <c r="F50" s="46">
        <v>13</v>
      </c>
      <c r="G50" s="30"/>
      <c r="H50" s="31" t="s">
        <v>57</v>
      </c>
      <c r="I50" s="32">
        <v>31160938</v>
      </c>
      <c r="J50" s="36">
        <v>869320</v>
      </c>
      <c r="K50" s="36">
        <v>53750409</v>
      </c>
      <c r="L50" s="36">
        <v>1502177</v>
      </c>
      <c r="M50" s="36">
        <v>0</v>
      </c>
      <c r="N50" s="36">
        <v>0</v>
      </c>
      <c r="O50" s="32">
        <v>0</v>
      </c>
      <c r="P50" s="36">
        <v>0</v>
      </c>
      <c r="Q50" s="36">
        <v>0</v>
      </c>
      <c r="R50" s="33">
        <v>87282844</v>
      </c>
      <c r="S50" s="34"/>
      <c r="T50" s="34"/>
      <c r="U50" s="35"/>
    </row>
    <row r="51" spans="1:21" ht="15" customHeight="1" x14ac:dyDescent="0.25">
      <c r="A51" s="45">
        <v>2</v>
      </c>
      <c r="B51" s="46">
        <v>1</v>
      </c>
      <c r="C51" s="46">
        <v>1</v>
      </c>
      <c r="D51" s="46">
        <v>1</v>
      </c>
      <c r="E51" s="46">
        <v>1</v>
      </c>
      <c r="F51" s="46">
        <v>14</v>
      </c>
      <c r="G51" s="30"/>
      <c r="H51" s="31" t="s">
        <v>58</v>
      </c>
      <c r="I51" s="32">
        <v>526451570</v>
      </c>
      <c r="J51" s="36">
        <v>53359877</v>
      </c>
      <c r="K51" s="36">
        <v>40444220</v>
      </c>
      <c r="L51" s="36">
        <v>32434651</v>
      </c>
      <c r="M51" s="36">
        <v>17066534</v>
      </c>
      <c r="N51" s="36">
        <v>1956021</v>
      </c>
      <c r="O51" s="32">
        <v>0</v>
      </c>
      <c r="P51" s="36">
        <v>0</v>
      </c>
      <c r="Q51" s="36">
        <v>0</v>
      </c>
      <c r="R51" s="33">
        <v>671712873</v>
      </c>
      <c r="S51" s="34"/>
      <c r="T51" s="34"/>
      <c r="U51" s="35"/>
    </row>
    <row r="52" spans="1:21" ht="15" customHeight="1" x14ac:dyDescent="0.25">
      <c r="A52" s="45"/>
      <c r="B52" s="46"/>
      <c r="C52" s="46"/>
      <c r="D52" s="46"/>
      <c r="E52" s="46"/>
      <c r="F52" s="46"/>
      <c r="G52" s="30"/>
      <c r="H52" s="42" t="s">
        <v>20</v>
      </c>
      <c r="I52" s="32"/>
      <c r="J52" s="36"/>
      <c r="K52" s="36"/>
      <c r="L52" s="36"/>
      <c r="M52" s="36"/>
      <c r="N52" s="36"/>
      <c r="O52" s="32"/>
      <c r="P52" s="36"/>
      <c r="Q52" s="36"/>
      <c r="R52" s="33"/>
      <c r="S52" s="34"/>
      <c r="T52" s="34"/>
      <c r="U52" s="35"/>
    </row>
    <row r="53" spans="1:21" ht="15" customHeight="1" x14ac:dyDescent="0.25">
      <c r="A53" s="45">
        <v>2</v>
      </c>
      <c r="B53" s="46">
        <v>1</v>
      </c>
      <c r="C53" s="46">
        <v>1</v>
      </c>
      <c r="D53" s="46">
        <v>1</v>
      </c>
      <c r="E53" s="46">
        <v>1</v>
      </c>
      <c r="F53" s="46">
        <v>14</v>
      </c>
      <c r="G53" s="30" t="s">
        <v>59</v>
      </c>
      <c r="H53" s="31" t="s">
        <v>60</v>
      </c>
      <c r="I53" s="32">
        <v>76474893</v>
      </c>
      <c r="J53" s="36">
        <v>6844225</v>
      </c>
      <c r="K53" s="36">
        <v>23694967</v>
      </c>
      <c r="L53" s="36">
        <v>35736</v>
      </c>
      <c r="M53" s="36">
        <v>2365541</v>
      </c>
      <c r="N53" s="36">
        <v>0</v>
      </c>
      <c r="O53" s="32">
        <v>0</v>
      </c>
      <c r="P53" s="36">
        <v>0</v>
      </c>
      <c r="Q53" s="36">
        <v>0</v>
      </c>
      <c r="R53" s="33">
        <v>109415362</v>
      </c>
      <c r="S53" s="34"/>
      <c r="T53" s="34"/>
      <c r="U53" s="35"/>
    </row>
    <row r="54" spans="1:21" ht="13.5" customHeight="1" x14ac:dyDescent="0.25">
      <c r="A54" s="45">
        <v>2</v>
      </c>
      <c r="B54" s="46">
        <v>1</v>
      </c>
      <c r="C54" s="46">
        <v>1</v>
      </c>
      <c r="D54" s="46">
        <v>1</v>
      </c>
      <c r="E54" s="46">
        <v>1</v>
      </c>
      <c r="F54" s="46">
        <v>15</v>
      </c>
      <c r="G54" s="30"/>
      <c r="H54" s="31" t="s">
        <v>61</v>
      </c>
      <c r="I54" s="32">
        <v>42087958</v>
      </c>
      <c r="J54" s="36">
        <v>2757817</v>
      </c>
      <c r="K54" s="36">
        <v>5341784</v>
      </c>
      <c r="L54" s="36">
        <v>10275943</v>
      </c>
      <c r="M54" s="36">
        <v>0</v>
      </c>
      <c r="N54" s="36">
        <v>0</v>
      </c>
      <c r="O54" s="32">
        <v>28229870</v>
      </c>
      <c r="P54" s="36">
        <v>0</v>
      </c>
      <c r="Q54" s="36">
        <v>0</v>
      </c>
      <c r="R54" s="33">
        <v>88693372</v>
      </c>
      <c r="S54" s="34"/>
      <c r="T54" s="34"/>
      <c r="U54" s="35"/>
    </row>
    <row r="55" spans="1:21" ht="20.65" customHeight="1" x14ac:dyDescent="0.25">
      <c r="A55" s="45">
        <v>2</v>
      </c>
      <c r="B55" s="46">
        <v>1</v>
      </c>
      <c r="C55" s="46">
        <v>1</v>
      </c>
      <c r="D55" s="46">
        <v>1</v>
      </c>
      <c r="E55" s="46">
        <v>1</v>
      </c>
      <c r="F55" s="46">
        <v>16</v>
      </c>
      <c r="G55" s="30"/>
      <c r="H55" s="48" t="s">
        <v>62</v>
      </c>
      <c r="I55" s="32">
        <v>50022137</v>
      </c>
      <c r="J55" s="36">
        <v>1843783</v>
      </c>
      <c r="K55" s="36">
        <v>32330509</v>
      </c>
      <c r="L55" s="36">
        <v>4223757</v>
      </c>
      <c r="M55" s="36">
        <v>0</v>
      </c>
      <c r="N55" s="36">
        <v>0</v>
      </c>
      <c r="O55" s="32">
        <v>0</v>
      </c>
      <c r="P55" s="36">
        <v>0</v>
      </c>
      <c r="Q55" s="36">
        <v>0</v>
      </c>
      <c r="R55" s="33">
        <v>88420186</v>
      </c>
      <c r="S55" s="34"/>
      <c r="T55" s="34"/>
      <c r="U55" s="35"/>
    </row>
    <row r="56" spans="1:21" ht="16.149999999999999" customHeight="1" x14ac:dyDescent="0.25">
      <c r="A56" s="45">
        <v>2</v>
      </c>
      <c r="B56" s="46">
        <v>1</v>
      </c>
      <c r="C56" s="46">
        <v>1</v>
      </c>
      <c r="D56" s="46">
        <v>1</v>
      </c>
      <c r="E56" s="46">
        <v>1</v>
      </c>
      <c r="F56" s="46">
        <v>17</v>
      </c>
      <c r="G56" s="30"/>
      <c r="H56" s="31" t="s">
        <v>63</v>
      </c>
      <c r="I56" s="32">
        <v>12210748</v>
      </c>
      <c r="J56" s="36">
        <v>1176358</v>
      </c>
      <c r="K56" s="36">
        <v>19261097</v>
      </c>
      <c r="L56" s="36">
        <v>330000</v>
      </c>
      <c r="M56" s="36">
        <v>0</v>
      </c>
      <c r="N56" s="36">
        <v>0</v>
      </c>
      <c r="O56" s="32">
        <v>0</v>
      </c>
      <c r="P56" s="36">
        <v>0</v>
      </c>
      <c r="Q56" s="36">
        <v>0</v>
      </c>
      <c r="R56" s="33">
        <v>32978203</v>
      </c>
      <c r="S56" s="34"/>
      <c r="T56" s="34"/>
      <c r="U56" s="35"/>
    </row>
    <row r="57" spans="1:21" ht="15" customHeight="1" x14ac:dyDescent="0.25">
      <c r="A57" s="45">
        <v>2</v>
      </c>
      <c r="B57" s="46">
        <v>1</v>
      </c>
      <c r="C57" s="46">
        <v>1</v>
      </c>
      <c r="D57" s="46">
        <v>1</v>
      </c>
      <c r="E57" s="46">
        <v>1</v>
      </c>
      <c r="F57" s="46">
        <v>18</v>
      </c>
      <c r="G57" s="30"/>
      <c r="H57" s="31" t="s">
        <v>64</v>
      </c>
      <c r="I57" s="36">
        <v>332099763</v>
      </c>
      <c r="J57" s="36">
        <v>37610941</v>
      </c>
      <c r="K57" s="36">
        <v>25553298</v>
      </c>
      <c r="L57" s="36">
        <v>7867692</v>
      </c>
      <c r="M57" s="36">
        <v>494000</v>
      </c>
      <c r="N57" s="36">
        <v>0</v>
      </c>
      <c r="O57" s="32">
        <v>0</v>
      </c>
      <c r="P57" s="36"/>
      <c r="Q57" s="36">
        <v>0</v>
      </c>
      <c r="R57" s="33">
        <v>403625694</v>
      </c>
      <c r="S57" s="34"/>
      <c r="T57" s="34"/>
      <c r="U57" s="35"/>
    </row>
    <row r="58" spans="1:21" ht="15" customHeight="1" x14ac:dyDescent="0.25">
      <c r="A58" s="45">
        <v>2</v>
      </c>
      <c r="B58" s="46">
        <v>1</v>
      </c>
      <c r="C58" s="46">
        <v>1</v>
      </c>
      <c r="D58" s="46">
        <v>1</v>
      </c>
      <c r="E58" s="46">
        <v>1</v>
      </c>
      <c r="F58" s="49">
        <v>19</v>
      </c>
      <c r="G58" s="30"/>
      <c r="H58" s="31" t="s">
        <v>65</v>
      </c>
      <c r="I58" s="32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2">
        <v>29324420</v>
      </c>
      <c r="P58" s="36">
        <v>0</v>
      </c>
      <c r="Q58" s="36">
        <v>0</v>
      </c>
      <c r="R58" s="33">
        <f t="shared" ref="R58:R80" si="0">SUM(I58:Q58)</f>
        <v>29324420</v>
      </c>
      <c r="S58" s="34"/>
      <c r="T58" s="34"/>
      <c r="U58" s="35"/>
    </row>
    <row r="59" spans="1:21" ht="13.5" customHeight="1" x14ac:dyDescent="0.25">
      <c r="A59" s="45">
        <v>2</v>
      </c>
      <c r="B59" s="46">
        <v>1</v>
      </c>
      <c r="C59" s="46">
        <v>1</v>
      </c>
      <c r="D59" s="46">
        <v>1</v>
      </c>
      <c r="E59" s="46">
        <v>1</v>
      </c>
      <c r="F59" s="49">
        <v>20</v>
      </c>
      <c r="G59" s="30"/>
      <c r="H59" s="44" t="s">
        <v>66</v>
      </c>
      <c r="I59" s="32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2">
        <v>0</v>
      </c>
      <c r="P59" s="36">
        <v>0</v>
      </c>
      <c r="Q59" s="36">
        <v>439371466</v>
      </c>
      <c r="R59" s="33">
        <f t="shared" si="0"/>
        <v>439371466</v>
      </c>
      <c r="S59" s="34"/>
      <c r="T59" s="34"/>
      <c r="U59" s="35"/>
    </row>
    <row r="60" spans="1:21" ht="18" customHeight="1" x14ac:dyDescent="0.25">
      <c r="A60" s="50">
        <v>2</v>
      </c>
      <c r="B60" s="51">
        <v>0</v>
      </c>
      <c r="C60" s="51">
        <v>0</v>
      </c>
      <c r="D60" s="51">
        <v>0</v>
      </c>
      <c r="E60" s="51">
        <v>0</v>
      </c>
      <c r="F60" s="51"/>
      <c r="G60" s="52"/>
      <c r="H60" s="53" t="s">
        <v>5</v>
      </c>
      <c r="I60" s="36"/>
      <c r="J60" s="36"/>
      <c r="K60" s="36"/>
      <c r="L60" s="36"/>
      <c r="M60" s="36"/>
      <c r="N60" s="36"/>
      <c r="O60" s="32"/>
      <c r="P60" s="36"/>
      <c r="Q60" s="36"/>
      <c r="R60" s="33"/>
      <c r="S60" s="34"/>
      <c r="T60" s="34"/>
      <c r="U60" s="35"/>
    </row>
    <row r="61" spans="1:21" ht="13.5" customHeight="1" x14ac:dyDescent="0.25">
      <c r="A61" s="50">
        <v>2</v>
      </c>
      <c r="B61" s="51">
        <v>1</v>
      </c>
      <c r="C61" s="51">
        <v>0</v>
      </c>
      <c r="D61" s="51">
        <v>0</v>
      </c>
      <c r="E61" s="51">
        <v>0</v>
      </c>
      <c r="F61" s="51"/>
      <c r="G61" s="52"/>
      <c r="H61" s="53" t="s">
        <v>6</v>
      </c>
      <c r="I61" s="36"/>
      <c r="J61" s="36"/>
      <c r="K61" s="36"/>
      <c r="L61" s="36"/>
      <c r="M61" s="36"/>
      <c r="N61" s="36"/>
      <c r="O61" s="32"/>
      <c r="P61" s="36"/>
      <c r="Q61" s="36"/>
      <c r="R61" s="33"/>
      <c r="S61" s="34"/>
      <c r="T61" s="34"/>
      <c r="U61" s="35"/>
    </row>
    <row r="62" spans="1:21" ht="15.75" x14ac:dyDescent="0.25">
      <c r="A62" s="50">
        <v>2</v>
      </c>
      <c r="B62" s="51">
        <v>1</v>
      </c>
      <c r="C62" s="51">
        <v>1</v>
      </c>
      <c r="D62" s="51">
        <v>0</v>
      </c>
      <c r="E62" s="51">
        <v>0</v>
      </c>
      <c r="F62" s="51"/>
      <c r="G62" s="52"/>
      <c r="H62" s="53" t="s">
        <v>7</v>
      </c>
      <c r="I62" s="36"/>
      <c r="J62" s="36"/>
      <c r="K62" s="36"/>
      <c r="L62" s="36"/>
      <c r="M62" s="36"/>
      <c r="N62" s="36"/>
      <c r="O62" s="32"/>
      <c r="P62" s="36"/>
      <c r="Q62" s="36"/>
      <c r="R62" s="33"/>
      <c r="S62" s="34"/>
      <c r="T62" s="34"/>
      <c r="U62" s="35"/>
    </row>
    <row r="63" spans="1:21" ht="15.75" x14ac:dyDescent="0.25">
      <c r="A63" s="50">
        <v>2</v>
      </c>
      <c r="B63" s="51">
        <v>1</v>
      </c>
      <c r="C63" s="51">
        <v>1</v>
      </c>
      <c r="D63" s="51">
        <v>1</v>
      </c>
      <c r="E63" s="51">
        <v>0</v>
      </c>
      <c r="F63" s="51"/>
      <c r="G63" s="52"/>
      <c r="H63" s="53" t="s">
        <v>8</v>
      </c>
      <c r="I63" s="36"/>
      <c r="J63" s="36"/>
      <c r="K63" s="36"/>
      <c r="L63" s="36"/>
      <c r="M63" s="36"/>
      <c r="N63" s="36"/>
      <c r="O63" s="32"/>
      <c r="P63" s="36"/>
      <c r="Q63" s="36"/>
      <c r="R63" s="33"/>
      <c r="S63" s="34"/>
      <c r="T63" s="34"/>
      <c r="U63" s="35"/>
    </row>
    <row r="64" spans="1:21" ht="13.5" customHeight="1" x14ac:dyDescent="0.25">
      <c r="A64" s="50">
        <v>2</v>
      </c>
      <c r="B64" s="51">
        <v>1</v>
      </c>
      <c r="C64" s="51">
        <v>1</v>
      </c>
      <c r="D64" s="51">
        <v>1</v>
      </c>
      <c r="E64" s="51">
        <v>2</v>
      </c>
      <c r="F64" s="51"/>
      <c r="G64" s="52"/>
      <c r="H64" s="54" t="s">
        <v>67</v>
      </c>
      <c r="I64" s="36"/>
      <c r="J64" s="36"/>
      <c r="K64" s="36"/>
      <c r="L64" s="36"/>
      <c r="M64" s="36"/>
      <c r="N64" s="36"/>
      <c r="O64" s="32"/>
      <c r="P64" s="36"/>
      <c r="Q64" s="36"/>
      <c r="R64" s="33"/>
      <c r="S64" s="34"/>
      <c r="T64" s="34"/>
      <c r="U64" s="35"/>
    </row>
    <row r="65" spans="1:21" ht="15" customHeight="1" x14ac:dyDescent="0.25">
      <c r="A65" s="55">
        <v>2</v>
      </c>
      <c r="B65" s="56">
        <v>1</v>
      </c>
      <c r="C65" s="56">
        <v>1</v>
      </c>
      <c r="D65" s="56">
        <v>1</v>
      </c>
      <c r="E65" s="56">
        <v>2</v>
      </c>
      <c r="F65" s="49">
        <v>21</v>
      </c>
      <c r="G65" s="57"/>
      <c r="H65" s="58" t="s">
        <v>68</v>
      </c>
      <c r="I65" s="32">
        <v>0</v>
      </c>
      <c r="J65" s="36">
        <v>0</v>
      </c>
      <c r="K65" s="36">
        <v>0</v>
      </c>
      <c r="L65" s="36">
        <v>269515897</v>
      </c>
      <c r="M65" s="36">
        <v>0</v>
      </c>
      <c r="N65" s="36">
        <v>0</v>
      </c>
      <c r="O65" s="32">
        <v>0</v>
      </c>
      <c r="P65" s="36">
        <v>0</v>
      </c>
      <c r="Q65" s="36">
        <v>0</v>
      </c>
      <c r="R65" s="33">
        <f t="shared" si="0"/>
        <v>269515897</v>
      </c>
      <c r="S65" s="34"/>
      <c r="T65" s="34"/>
      <c r="U65" s="35"/>
    </row>
    <row r="66" spans="1:21" ht="13.5" customHeight="1" x14ac:dyDescent="0.25">
      <c r="A66" s="50">
        <v>2</v>
      </c>
      <c r="B66" s="51">
        <v>0</v>
      </c>
      <c r="C66" s="51">
        <v>0</v>
      </c>
      <c r="D66" s="51">
        <v>0</v>
      </c>
      <c r="E66" s="51">
        <v>0</v>
      </c>
      <c r="F66" s="51"/>
      <c r="G66" s="52"/>
      <c r="H66" s="59" t="s">
        <v>5</v>
      </c>
      <c r="I66" s="36"/>
      <c r="J66" s="36"/>
      <c r="K66" s="36"/>
      <c r="L66" s="36"/>
      <c r="M66" s="36"/>
      <c r="N66" s="36"/>
      <c r="O66" s="32"/>
      <c r="P66" s="36"/>
      <c r="Q66" s="36"/>
      <c r="R66" s="33"/>
      <c r="S66" s="34"/>
      <c r="T66" s="34"/>
      <c r="U66" s="35"/>
    </row>
    <row r="67" spans="1:21" ht="13.5" customHeight="1" x14ac:dyDescent="0.25">
      <c r="A67" s="50">
        <v>2</v>
      </c>
      <c r="B67" s="51">
        <v>1</v>
      </c>
      <c r="C67" s="51">
        <v>0</v>
      </c>
      <c r="D67" s="51">
        <v>0</v>
      </c>
      <c r="E67" s="51">
        <v>0</v>
      </c>
      <c r="F67" s="51"/>
      <c r="G67" s="52"/>
      <c r="H67" s="59" t="s">
        <v>6</v>
      </c>
      <c r="I67" s="32"/>
      <c r="J67" s="36"/>
      <c r="K67" s="36"/>
      <c r="L67" s="36"/>
      <c r="M67" s="36"/>
      <c r="N67" s="36"/>
      <c r="O67" s="32"/>
      <c r="P67" s="36"/>
      <c r="Q67" s="36"/>
      <c r="R67" s="33"/>
      <c r="S67" s="34"/>
      <c r="T67" s="34"/>
      <c r="U67" s="35"/>
    </row>
    <row r="68" spans="1:21" ht="13.5" customHeight="1" x14ac:dyDescent="0.25">
      <c r="A68" s="50">
        <v>2</v>
      </c>
      <c r="B68" s="51">
        <v>1</v>
      </c>
      <c r="C68" s="51">
        <v>1</v>
      </c>
      <c r="D68" s="51">
        <v>0</v>
      </c>
      <c r="E68" s="51">
        <v>0</v>
      </c>
      <c r="F68" s="51"/>
      <c r="G68" s="52"/>
      <c r="H68" s="59" t="s">
        <v>7</v>
      </c>
      <c r="I68" s="36"/>
      <c r="J68" s="36"/>
      <c r="K68" s="36"/>
      <c r="L68" s="36"/>
      <c r="M68" s="36"/>
      <c r="N68" s="36"/>
      <c r="O68" s="32"/>
      <c r="P68" s="36"/>
      <c r="Q68" s="36"/>
      <c r="R68" s="33"/>
      <c r="S68" s="34"/>
      <c r="T68" s="34"/>
      <c r="U68" s="35"/>
    </row>
    <row r="69" spans="1:21" ht="13.5" customHeight="1" x14ac:dyDescent="0.25">
      <c r="A69" s="50">
        <v>2</v>
      </c>
      <c r="B69" s="51">
        <v>1</v>
      </c>
      <c r="C69" s="51">
        <v>1</v>
      </c>
      <c r="D69" s="51">
        <v>1</v>
      </c>
      <c r="E69" s="51">
        <v>0</v>
      </c>
      <c r="F69" s="51"/>
      <c r="G69" s="52"/>
      <c r="H69" s="59" t="s">
        <v>8</v>
      </c>
      <c r="I69" s="36"/>
      <c r="J69" s="36"/>
      <c r="K69" s="36"/>
      <c r="L69" s="36"/>
      <c r="M69" s="36"/>
      <c r="N69" s="36"/>
      <c r="O69" s="32"/>
      <c r="P69" s="36"/>
      <c r="Q69" s="36"/>
      <c r="R69" s="33"/>
      <c r="S69" s="34"/>
      <c r="T69" s="34"/>
      <c r="U69" s="35"/>
    </row>
    <row r="70" spans="1:21" ht="13.5" customHeight="1" x14ac:dyDescent="0.25">
      <c r="A70" s="50">
        <v>2</v>
      </c>
      <c r="B70" s="51">
        <v>1</v>
      </c>
      <c r="C70" s="51">
        <v>1</v>
      </c>
      <c r="D70" s="51">
        <v>1</v>
      </c>
      <c r="E70" s="51">
        <v>3</v>
      </c>
      <c r="F70" s="51"/>
      <c r="G70" s="52"/>
      <c r="H70" s="59" t="s">
        <v>69</v>
      </c>
      <c r="I70" s="32"/>
      <c r="J70" s="36"/>
      <c r="K70" s="36"/>
      <c r="L70" s="36"/>
      <c r="M70" s="36"/>
      <c r="N70" s="36"/>
      <c r="O70" s="32"/>
      <c r="P70" s="36"/>
      <c r="Q70" s="36"/>
      <c r="R70" s="33"/>
      <c r="S70" s="34"/>
      <c r="T70" s="34"/>
      <c r="U70" s="35"/>
    </row>
    <row r="71" spans="1:21" ht="15" customHeight="1" thickBot="1" x14ac:dyDescent="0.3">
      <c r="A71" s="60">
        <v>2</v>
      </c>
      <c r="B71" s="61">
        <v>1</v>
      </c>
      <c r="C71" s="61">
        <v>1</v>
      </c>
      <c r="D71" s="61">
        <v>1</v>
      </c>
      <c r="E71" s="61">
        <v>3</v>
      </c>
      <c r="F71" s="62">
        <v>22</v>
      </c>
      <c r="G71" s="63"/>
      <c r="H71" s="64" t="s">
        <v>70</v>
      </c>
      <c r="I71" s="65">
        <v>0</v>
      </c>
      <c r="J71" s="66">
        <v>0</v>
      </c>
      <c r="K71" s="66">
        <v>0</v>
      </c>
      <c r="L71" s="66">
        <v>355178439</v>
      </c>
      <c r="M71" s="66">
        <v>0</v>
      </c>
      <c r="N71" s="66">
        <v>0</v>
      </c>
      <c r="O71" s="65">
        <v>0</v>
      </c>
      <c r="P71" s="66">
        <v>0</v>
      </c>
      <c r="Q71" s="66">
        <v>0</v>
      </c>
      <c r="R71" s="67">
        <f t="shared" si="0"/>
        <v>355178439</v>
      </c>
      <c r="S71" s="34"/>
      <c r="T71" s="34"/>
      <c r="U71" s="35"/>
    </row>
    <row r="72" spans="1:21" ht="16.5" thickTop="1" x14ac:dyDescent="0.25">
      <c r="A72" s="50">
        <v>2</v>
      </c>
      <c r="B72" s="51">
        <v>0</v>
      </c>
      <c r="C72" s="51">
        <v>0</v>
      </c>
      <c r="D72" s="51">
        <v>0</v>
      </c>
      <c r="E72" s="51">
        <v>0</v>
      </c>
      <c r="F72" s="49"/>
      <c r="G72" s="57"/>
      <c r="H72" s="53" t="s">
        <v>5</v>
      </c>
      <c r="I72" s="32"/>
      <c r="J72" s="36"/>
      <c r="K72" s="36"/>
      <c r="L72" s="36"/>
      <c r="M72" s="36"/>
      <c r="N72" s="36"/>
      <c r="O72" s="36"/>
      <c r="P72" s="36"/>
      <c r="Q72" s="36"/>
      <c r="R72" s="33"/>
      <c r="S72" s="34"/>
      <c r="T72" s="34"/>
      <c r="U72" s="35"/>
    </row>
    <row r="73" spans="1:21" ht="13.5" customHeight="1" x14ac:dyDescent="0.25">
      <c r="A73" s="50">
        <v>2</v>
      </c>
      <c r="B73" s="51">
        <v>1</v>
      </c>
      <c r="C73" s="51">
        <v>0</v>
      </c>
      <c r="D73" s="51">
        <v>0</v>
      </c>
      <c r="E73" s="51">
        <v>0</v>
      </c>
      <c r="F73" s="49"/>
      <c r="G73" s="57"/>
      <c r="H73" s="68" t="s">
        <v>6</v>
      </c>
      <c r="I73" s="39"/>
      <c r="J73" s="36"/>
      <c r="K73" s="36"/>
      <c r="L73" s="36"/>
      <c r="M73" s="36"/>
      <c r="N73" s="36"/>
      <c r="O73" s="36"/>
      <c r="P73" s="36"/>
      <c r="Q73" s="36"/>
      <c r="R73" s="33"/>
      <c r="S73" s="34"/>
      <c r="T73" s="34"/>
      <c r="U73" s="35"/>
    </row>
    <row r="74" spans="1:21" ht="15.75" x14ac:dyDescent="0.25">
      <c r="A74" s="50">
        <v>2</v>
      </c>
      <c r="B74" s="51">
        <v>1</v>
      </c>
      <c r="C74" s="51">
        <v>1</v>
      </c>
      <c r="D74" s="51">
        <v>0</v>
      </c>
      <c r="E74" s="51">
        <v>0</v>
      </c>
      <c r="F74" s="49"/>
      <c r="G74" s="57"/>
      <c r="H74" s="53" t="s">
        <v>7</v>
      </c>
      <c r="I74" s="32"/>
      <c r="J74" s="36"/>
      <c r="K74" s="36"/>
      <c r="L74" s="36"/>
      <c r="M74" s="36"/>
      <c r="N74" s="36"/>
      <c r="O74" s="36"/>
      <c r="P74" s="36"/>
      <c r="Q74" s="36"/>
      <c r="R74" s="33"/>
      <c r="S74" s="34"/>
      <c r="T74" s="34"/>
      <c r="U74" s="35"/>
    </row>
    <row r="75" spans="1:21" ht="15.75" x14ac:dyDescent="0.25">
      <c r="A75" s="50">
        <v>2</v>
      </c>
      <c r="B75" s="51">
        <v>1</v>
      </c>
      <c r="C75" s="51">
        <v>1</v>
      </c>
      <c r="D75" s="51">
        <v>1</v>
      </c>
      <c r="E75" s="51">
        <v>0</v>
      </c>
      <c r="F75" s="49"/>
      <c r="G75" s="57"/>
      <c r="H75" s="53" t="s">
        <v>8</v>
      </c>
      <c r="I75" s="32"/>
      <c r="J75" s="36"/>
      <c r="K75" s="36"/>
      <c r="L75" s="36"/>
      <c r="M75" s="36"/>
      <c r="N75" s="36"/>
      <c r="O75" s="32"/>
      <c r="P75" s="36"/>
      <c r="Q75" s="36"/>
      <c r="R75" s="33"/>
      <c r="S75" s="34"/>
      <c r="T75" s="34"/>
      <c r="U75" s="35"/>
    </row>
    <row r="76" spans="1:21" ht="13.5" customHeight="1" x14ac:dyDescent="0.25">
      <c r="A76" s="50">
        <v>2</v>
      </c>
      <c r="B76" s="51">
        <v>1</v>
      </c>
      <c r="C76" s="51">
        <v>1</v>
      </c>
      <c r="D76" s="51">
        <v>1</v>
      </c>
      <c r="E76" s="51">
        <v>4</v>
      </c>
      <c r="F76" s="49"/>
      <c r="G76" s="57"/>
      <c r="H76" s="69" t="s">
        <v>96</v>
      </c>
      <c r="I76" s="36"/>
      <c r="J76" s="36"/>
      <c r="K76" s="36"/>
      <c r="L76" s="36"/>
      <c r="M76" s="36"/>
      <c r="N76" s="36"/>
      <c r="O76" s="32"/>
      <c r="P76" s="36"/>
      <c r="Q76" s="36"/>
      <c r="R76" s="33"/>
      <c r="S76" s="34"/>
      <c r="T76" s="34"/>
      <c r="U76" s="35"/>
    </row>
    <row r="77" spans="1:21" ht="15" customHeight="1" x14ac:dyDescent="0.25">
      <c r="A77" s="55">
        <v>2</v>
      </c>
      <c r="B77" s="56">
        <v>1</v>
      </c>
      <c r="C77" s="56">
        <v>1</v>
      </c>
      <c r="D77" s="56">
        <v>1</v>
      </c>
      <c r="E77" s="56">
        <v>4</v>
      </c>
      <c r="F77" s="49">
        <v>23</v>
      </c>
      <c r="G77" s="57"/>
      <c r="H77" s="58" t="s">
        <v>97</v>
      </c>
      <c r="I77" s="37"/>
      <c r="J77" s="37"/>
      <c r="K77" s="37"/>
      <c r="L77" s="37"/>
      <c r="M77" s="37"/>
      <c r="N77" s="37"/>
      <c r="O77" s="37"/>
      <c r="P77" s="37"/>
      <c r="Q77" s="37"/>
      <c r="R77" s="33"/>
      <c r="S77" s="34"/>
      <c r="T77" s="34"/>
      <c r="U77" s="35"/>
    </row>
    <row r="78" spans="1:21" ht="15" customHeight="1" x14ac:dyDescent="0.25">
      <c r="A78" s="70"/>
      <c r="B78" s="49"/>
      <c r="C78" s="49"/>
      <c r="D78" s="49"/>
      <c r="E78" s="49"/>
      <c r="F78" s="49">
        <v>23</v>
      </c>
      <c r="G78" s="57" t="s">
        <v>10</v>
      </c>
      <c r="H78" s="71" t="s">
        <v>71</v>
      </c>
      <c r="I78" s="32">
        <v>0</v>
      </c>
      <c r="J78" s="36">
        <v>0</v>
      </c>
      <c r="K78" s="36">
        <v>0</v>
      </c>
      <c r="L78" s="36">
        <v>157245344</v>
      </c>
      <c r="M78" s="36">
        <v>0</v>
      </c>
      <c r="N78" s="36">
        <v>0</v>
      </c>
      <c r="O78" s="32">
        <v>0</v>
      </c>
      <c r="P78" s="36">
        <v>0</v>
      </c>
      <c r="Q78" s="36">
        <v>0</v>
      </c>
      <c r="R78" s="33">
        <f t="shared" si="0"/>
        <v>157245344</v>
      </c>
      <c r="S78" s="34"/>
      <c r="T78" s="34"/>
      <c r="U78" s="35"/>
    </row>
    <row r="79" spans="1:21" ht="15" customHeight="1" x14ac:dyDescent="0.25">
      <c r="A79" s="70"/>
      <c r="B79" s="49"/>
      <c r="C79" s="49"/>
      <c r="D79" s="49"/>
      <c r="E79" s="49"/>
      <c r="F79" s="49">
        <v>23</v>
      </c>
      <c r="G79" s="57" t="s">
        <v>13</v>
      </c>
      <c r="H79" s="71" t="s">
        <v>72</v>
      </c>
      <c r="I79" s="32">
        <v>0</v>
      </c>
      <c r="J79" s="36">
        <v>0</v>
      </c>
      <c r="K79" s="36">
        <v>0</v>
      </c>
      <c r="L79" s="36">
        <v>34574758</v>
      </c>
      <c r="M79" s="36">
        <v>0</v>
      </c>
      <c r="N79" s="36">
        <v>0</v>
      </c>
      <c r="O79" s="32">
        <v>0</v>
      </c>
      <c r="P79" s="36">
        <v>0</v>
      </c>
      <c r="Q79" s="36">
        <v>0</v>
      </c>
      <c r="R79" s="33">
        <f t="shared" si="0"/>
        <v>34574758</v>
      </c>
      <c r="S79" s="34"/>
      <c r="T79" s="34"/>
      <c r="U79" s="35"/>
    </row>
    <row r="80" spans="1:21" ht="29.65" customHeight="1" x14ac:dyDescent="0.25">
      <c r="A80" s="70"/>
      <c r="B80" s="49"/>
      <c r="C80" s="49"/>
      <c r="D80" s="49"/>
      <c r="E80" s="49"/>
      <c r="F80" s="49">
        <v>23</v>
      </c>
      <c r="G80" s="57" t="s">
        <v>14</v>
      </c>
      <c r="H80" s="72" t="s">
        <v>73</v>
      </c>
      <c r="I80" s="32">
        <v>0</v>
      </c>
      <c r="J80" s="36">
        <v>0</v>
      </c>
      <c r="K80" s="36">
        <v>0</v>
      </c>
      <c r="L80" s="36">
        <v>23254589</v>
      </c>
      <c r="M80" s="36">
        <v>0</v>
      </c>
      <c r="N80" s="36">
        <v>0</v>
      </c>
      <c r="O80" s="32">
        <v>0</v>
      </c>
      <c r="P80" s="36">
        <v>0</v>
      </c>
      <c r="Q80" s="36">
        <v>0</v>
      </c>
      <c r="R80" s="33">
        <f t="shared" si="0"/>
        <v>23254589</v>
      </c>
      <c r="S80" s="34"/>
      <c r="T80" s="34"/>
      <c r="U80" s="35"/>
    </row>
    <row r="81" spans="1:21" ht="15" customHeight="1" x14ac:dyDescent="0.25">
      <c r="A81" s="70"/>
      <c r="B81" s="49"/>
      <c r="C81" s="49"/>
      <c r="D81" s="49"/>
      <c r="E81" s="49"/>
      <c r="F81" s="49">
        <v>23</v>
      </c>
      <c r="G81" s="57" t="s">
        <v>15</v>
      </c>
      <c r="H81" s="71" t="s">
        <v>74</v>
      </c>
      <c r="I81" s="32">
        <v>0</v>
      </c>
      <c r="J81" s="36">
        <v>0</v>
      </c>
      <c r="K81" s="36">
        <v>0</v>
      </c>
      <c r="L81" s="36">
        <v>25028233</v>
      </c>
      <c r="M81" s="36">
        <v>0</v>
      </c>
      <c r="N81" s="36">
        <v>0</v>
      </c>
      <c r="O81" s="32">
        <v>0</v>
      </c>
      <c r="P81" s="36">
        <v>0</v>
      </c>
      <c r="Q81" s="36">
        <v>0</v>
      </c>
      <c r="R81" s="33">
        <f t="shared" ref="R81:R104" si="1">SUM(I81:Q81)</f>
        <v>25028233</v>
      </c>
      <c r="S81" s="34"/>
      <c r="T81" s="34"/>
      <c r="U81" s="35"/>
    </row>
    <row r="82" spans="1:21" ht="15" customHeight="1" x14ac:dyDescent="0.25">
      <c r="A82" s="70"/>
      <c r="B82" s="49"/>
      <c r="C82" s="49"/>
      <c r="D82" s="49"/>
      <c r="E82" s="49"/>
      <c r="F82" s="49">
        <v>23</v>
      </c>
      <c r="G82" s="57" t="s">
        <v>17</v>
      </c>
      <c r="H82" s="71" t="s">
        <v>75</v>
      </c>
      <c r="I82" s="39">
        <v>0</v>
      </c>
      <c r="J82" s="32">
        <v>0</v>
      </c>
      <c r="K82" s="32">
        <v>0</v>
      </c>
      <c r="L82" s="36">
        <v>24833757</v>
      </c>
      <c r="M82" s="36">
        <v>0</v>
      </c>
      <c r="N82" s="36">
        <v>0</v>
      </c>
      <c r="O82" s="73">
        <v>0</v>
      </c>
      <c r="P82" s="36">
        <v>0</v>
      </c>
      <c r="Q82" s="36">
        <v>0</v>
      </c>
      <c r="R82" s="33">
        <f t="shared" si="1"/>
        <v>24833757</v>
      </c>
      <c r="S82" s="34"/>
      <c r="T82" s="34"/>
      <c r="U82" s="35"/>
    </row>
    <row r="83" spans="1:21" ht="28.9" customHeight="1" x14ac:dyDescent="0.25">
      <c r="A83" s="70"/>
      <c r="B83" s="49"/>
      <c r="C83" s="49"/>
      <c r="D83" s="49"/>
      <c r="E83" s="49"/>
      <c r="F83" s="49">
        <v>23</v>
      </c>
      <c r="G83" s="57" t="s">
        <v>38</v>
      </c>
      <c r="H83" s="72" t="s">
        <v>76</v>
      </c>
      <c r="I83" s="39">
        <v>0</v>
      </c>
      <c r="J83" s="32">
        <v>0</v>
      </c>
      <c r="K83" s="32">
        <v>0</v>
      </c>
      <c r="L83" s="36">
        <v>18280289</v>
      </c>
      <c r="M83" s="36">
        <v>0</v>
      </c>
      <c r="N83" s="36">
        <v>0</v>
      </c>
      <c r="O83" s="73">
        <v>0</v>
      </c>
      <c r="P83" s="36">
        <v>0</v>
      </c>
      <c r="Q83" s="36">
        <v>0</v>
      </c>
      <c r="R83" s="33">
        <f t="shared" si="1"/>
        <v>18280289</v>
      </c>
      <c r="S83" s="34"/>
      <c r="T83" s="34"/>
      <c r="U83" s="35"/>
    </row>
    <row r="84" spans="1:21" ht="30" customHeight="1" x14ac:dyDescent="0.25">
      <c r="A84" s="144" t="s">
        <v>77</v>
      </c>
      <c r="B84" s="145"/>
      <c r="C84" s="145"/>
      <c r="D84" s="145"/>
      <c r="E84" s="145"/>
      <c r="F84" s="145"/>
      <c r="G84" s="145"/>
      <c r="H84" s="146"/>
      <c r="I84" s="74"/>
      <c r="J84" s="32"/>
      <c r="K84" s="32"/>
      <c r="L84" s="75"/>
      <c r="M84" s="76"/>
      <c r="N84" s="76"/>
      <c r="O84" s="4"/>
      <c r="P84" s="76"/>
      <c r="Q84" s="76"/>
      <c r="R84" s="33"/>
      <c r="S84" s="34"/>
      <c r="T84" s="34"/>
      <c r="U84" s="35"/>
    </row>
    <row r="85" spans="1:21" ht="15.75" x14ac:dyDescent="0.25">
      <c r="A85" s="50">
        <v>2</v>
      </c>
      <c r="B85" s="51">
        <v>0</v>
      </c>
      <c r="C85" s="51">
        <v>0</v>
      </c>
      <c r="D85" s="51">
        <v>0</v>
      </c>
      <c r="E85" s="51">
        <v>0</v>
      </c>
      <c r="F85" s="49"/>
      <c r="G85" s="57"/>
      <c r="H85" s="53" t="s">
        <v>5</v>
      </c>
      <c r="I85" s="36"/>
      <c r="J85" s="32"/>
      <c r="K85" s="32"/>
      <c r="L85" s="36"/>
      <c r="M85" s="36"/>
      <c r="N85" s="36"/>
      <c r="O85" s="32"/>
      <c r="P85" s="36"/>
      <c r="Q85" s="36"/>
      <c r="R85" s="33"/>
      <c r="S85" s="34"/>
      <c r="T85" s="34"/>
      <c r="U85" s="35"/>
    </row>
    <row r="86" spans="1:21" ht="13.5" customHeight="1" x14ac:dyDescent="0.25">
      <c r="A86" s="50">
        <v>2</v>
      </c>
      <c r="B86" s="51">
        <v>1</v>
      </c>
      <c r="C86" s="51">
        <v>0</v>
      </c>
      <c r="D86" s="51">
        <v>0</v>
      </c>
      <c r="E86" s="51">
        <v>0</v>
      </c>
      <c r="F86" s="49"/>
      <c r="G86" s="57"/>
      <c r="H86" s="53" t="s">
        <v>6</v>
      </c>
      <c r="I86" s="36"/>
      <c r="J86" s="32"/>
      <c r="K86" s="32"/>
      <c r="L86" s="36"/>
      <c r="M86" s="36"/>
      <c r="N86" s="36"/>
      <c r="O86" s="32"/>
      <c r="P86" s="36"/>
      <c r="Q86" s="36"/>
      <c r="R86" s="33"/>
      <c r="S86" s="34"/>
      <c r="T86" s="34"/>
      <c r="U86" s="35"/>
    </row>
    <row r="87" spans="1:21" ht="15.75" x14ac:dyDescent="0.25">
      <c r="A87" s="50">
        <v>2</v>
      </c>
      <c r="B87" s="51">
        <v>1</v>
      </c>
      <c r="C87" s="51">
        <v>1</v>
      </c>
      <c r="D87" s="51">
        <v>0</v>
      </c>
      <c r="E87" s="51">
        <v>0</v>
      </c>
      <c r="F87" s="49"/>
      <c r="G87" s="57"/>
      <c r="H87" s="53" t="s">
        <v>7</v>
      </c>
      <c r="I87" s="36"/>
      <c r="J87" s="32"/>
      <c r="K87" s="32"/>
      <c r="L87" s="36"/>
      <c r="M87" s="36"/>
      <c r="N87" s="36"/>
      <c r="O87" s="32"/>
      <c r="P87" s="36"/>
      <c r="Q87" s="36"/>
      <c r="R87" s="33"/>
      <c r="S87" s="34"/>
      <c r="T87" s="34"/>
      <c r="U87" s="35"/>
    </row>
    <row r="88" spans="1:21" ht="28.15" customHeight="1" x14ac:dyDescent="0.25">
      <c r="A88" s="50">
        <v>2</v>
      </c>
      <c r="B88" s="51">
        <v>1</v>
      </c>
      <c r="C88" s="51">
        <v>1</v>
      </c>
      <c r="D88" s="51">
        <v>2</v>
      </c>
      <c r="E88" s="51">
        <v>0</v>
      </c>
      <c r="F88" s="49"/>
      <c r="G88" s="57"/>
      <c r="H88" s="53" t="s">
        <v>78</v>
      </c>
      <c r="I88" s="36"/>
      <c r="J88" s="36"/>
      <c r="K88" s="36"/>
      <c r="L88" s="36"/>
      <c r="M88" s="36"/>
      <c r="N88" s="36"/>
      <c r="O88" s="32"/>
      <c r="P88" s="36"/>
      <c r="Q88" s="36"/>
      <c r="R88" s="33"/>
      <c r="S88" s="34"/>
      <c r="T88" s="34"/>
      <c r="U88" s="35"/>
    </row>
    <row r="89" spans="1:21" ht="27" customHeight="1" x14ac:dyDescent="0.25">
      <c r="A89" s="50">
        <v>2</v>
      </c>
      <c r="B89" s="51">
        <v>1</v>
      </c>
      <c r="C89" s="51">
        <v>1</v>
      </c>
      <c r="D89" s="51">
        <v>2</v>
      </c>
      <c r="E89" s="51">
        <v>0</v>
      </c>
      <c r="F89" s="49"/>
      <c r="G89" s="57"/>
      <c r="H89" s="53" t="s">
        <v>79</v>
      </c>
      <c r="I89" s="36"/>
      <c r="J89" s="36"/>
      <c r="K89" s="36"/>
      <c r="L89" s="36"/>
      <c r="M89" s="36"/>
      <c r="N89" s="36"/>
      <c r="O89" s="32"/>
      <c r="P89" s="36"/>
      <c r="Q89" s="36"/>
      <c r="R89" s="33"/>
      <c r="S89" s="34"/>
      <c r="T89" s="34"/>
      <c r="U89" s="35"/>
    </row>
    <row r="90" spans="1:21" ht="17.649999999999999" customHeight="1" x14ac:dyDescent="0.25">
      <c r="A90" s="50">
        <v>2</v>
      </c>
      <c r="B90" s="51">
        <v>1</v>
      </c>
      <c r="C90" s="51">
        <v>1</v>
      </c>
      <c r="D90" s="51">
        <v>2</v>
      </c>
      <c r="E90" s="51">
        <v>0</v>
      </c>
      <c r="F90" s="49">
        <v>24</v>
      </c>
      <c r="G90" s="57"/>
      <c r="H90" s="58" t="s">
        <v>80</v>
      </c>
      <c r="I90" s="32">
        <v>0</v>
      </c>
      <c r="J90" s="36">
        <v>0</v>
      </c>
      <c r="K90" s="36">
        <v>0</v>
      </c>
      <c r="L90" s="36">
        <v>3820934590</v>
      </c>
      <c r="M90" s="36">
        <v>0</v>
      </c>
      <c r="N90" s="36">
        <v>0</v>
      </c>
      <c r="O90" s="32">
        <v>0</v>
      </c>
      <c r="P90" s="36">
        <v>0</v>
      </c>
      <c r="Q90" s="36">
        <v>0</v>
      </c>
      <c r="R90" s="33">
        <f t="shared" si="1"/>
        <v>3820934590</v>
      </c>
      <c r="S90" s="34"/>
      <c r="T90" s="34"/>
      <c r="U90" s="35"/>
    </row>
    <row r="91" spans="1:21" ht="30.75" customHeight="1" x14ac:dyDescent="0.25">
      <c r="A91" s="147" t="s">
        <v>81</v>
      </c>
      <c r="B91" s="148"/>
      <c r="C91" s="148"/>
      <c r="D91" s="148"/>
      <c r="E91" s="148"/>
      <c r="F91" s="148"/>
      <c r="G91" s="148"/>
      <c r="H91" s="149"/>
      <c r="I91" s="32"/>
      <c r="J91" s="36"/>
      <c r="K91" s="36"/>
      <c r="L91" s="36"/>
      <c r="M91" s="36"/>
      <c r="N91" s="36"/>
      <c r="O91" s="32"/>
      <c r="P91" s="36"/>
      <c r="Q91" s="36"/>
      <c r="R91" s="33"/>
      <c r="S91" s="34"/>
      <c r="T91" s="34"/>
      <c r="U91" s="35"/>
    </row>
    <row r="92" spans="1:21" ht="15.75" x14ac:dyDescent="0.25">
      <c r="A92" s="50">
        <v>2</v>
      </c>
      <c r="B92" s="51">
        <v>0</v>
      </c>
      <c r="C92" s="51">
        <v>0</v>
      </c>
      <c r="D92" s="51">
        <v>0</v>
      </c>
      <c r="E92" s="51">
        <v>0</v>
      </c>
      <c r="F92" s="49"/>
      <c r="G92" s="57"/>
      <c r="H92" s="53" t="s">
        <v>5</v>
      </c>
      <c r="I92" s="36"/>
      <c r="J92" s="36"/>
      <c r="K92" s="36"/>
      <c r="L92" s="36"/>
      <c r="M92" s="36"/>
      <c r="N92" s="36"/>
      <c r="O92" s="32"/>
      <c r="P92" s="36"/>
      <c r="Q92" s="36"/>
      <c r="R92" s="33"/>
      <c r="S92" s="34"/>
      <c r="T92" s="34"/>
      <c r="U92" s="35"/>
    </row>
    <row r="93" spans="1:21" ht="16.899999999999999" customHeight="1" x14ac:dyDescent="0.25">
      <c r="A93" s="50">
        <v>2</v>
      </c>
      <c r="B93" s="51">
        <v>1</v>
      </c>
      <c r="C93" s="51">
        <v>0</v>
      </c>
      <c r="D93" s="51">
        <v>0</v>
      </c>
      <c r="E93" s="51">
        <v>0</v>
      </c>
      <c r="F93" s="49"/>
      <c r="G93" s="57"/>
      <c r="H93" s="53" t="s">
        <v>6</v>
      </c>
      <c r="I93" s="36"/>
      <c r="J93" s="36"/>
      <c r="K93" s="36"/>
      <c r="L93" s="36"/>
      <c r="M93" s="36"/>
      <c r="N93" s="36"/>
      <c r="O93" s="32"/>
      <c r="P93" s="36"/>
      <c r="Q93" s="36"/>
      <c r="R93" s="33"/>
      <c r="S93" s="34"/>
      <c r="T93" s="34"/>
      <c r="U93" s="35"/>
    </row>
    <row r="94" spans="1:21" ht="15.75" x14ac:dyDescent="0.25">
      <c r="A94" s="50">
        <v>2</v>
      </c>
      <c r="B94" s="51">
        <v>1</v>
      </c>
      <c r="C94" s="51">
        <v>1</v>
      </c>
      <c r="D94" s="51">
        <v>0</v>
      </c>
      <c r="E94" s="51">
        <v>0</v>
      </c>
      <c r="F94" s="49"/>
      <c r="G94" s="57"/>
      <c r="H94" s="53" t="s">
        <v>7</v>
      </c>
      <c r="I94" s="36"/>
      <c r="J94" s="36"/>
      <c r="K94" s="36"/>
      <c r="L94" s="36"/>
      <c r="M94" s="36"/>
      <c r="N94" s="36"/>
      <c r="O94" s="32"/>
      <c r="P94" s="36"/>
      <c r="Q94" s="36"/>
      <c r="R94" s="33"/>
      <c r="S94" s="34"/>
      <c r="T94" s="34"/>
      <c r="U94" s="35"/>
    </row>
    <row r="95" spans="1:21" ht="31.15" customHeight="1" x14ac:dyDescent="0.25">
      <c r="A95" s="50">
        <v>2</v>
      </c>
      <c r="B95" s="51">
        <v>1</v>
      </c>
      <c r="C95" s="51">
        <v>1</v>
      </c>
      <c r="D95" s="51">
        <v>2</v>
      </c>
      <c r="E95" s="51">
        <v>0</v>
      </c>
      <c r="F95" s="49"/>
      <c r="G95" s="57"/>
      <c r="H95" s="53" t="s">
        <v>78</v>
      </c>
      <c r="I95" s="36"/>
      <c r="J95" s="36"/>
      <c r="K95" s="36"/>
      <c r="L95" s="36"/>
      <c r="M95" s="36"/>
      <c r="N95" s="36"/>
      <c r="O95" s="32"/>
      <c r="P95" s="36"/>
      <c r="Q95" s="36"/>
      <c r="R95" s="33"/>
      <c r="S95" s="34"/>
      <c r="T95" s="34"/>
      <c r="U95" s="35"/>
    </row>
    <row r="96" spans="1:21" ht="27.6" customHeight="1" x14ac:dyDescent="0.25">
      <c r="A96" s="50">
        <v>2</v>
      </c>
      <c r="B96" s="51">
        <v>1</v>
      </c>
      <c r="C96" s="51">
        <v>1</v>
      </c>
      <c r="D96" s="51">
        <v>2</v>
      </c>
      <c r="E96" s="51">
        <v>0</v>
      </c>
      <c r="F96" s="49"/>
      <c r="G96" s="57"/>
      <c r="H96" s="53" t="s">
        <v>79</v>
      </c>
      <c r="I96" s="36"/>
      <c r="J96" s="36"/>
      <c r="K96" s="36"/>
      <c r="L96" s="36"/>
      <c r="M96" s="36"/>
      <c r="N96" s="36"/>
      <c r="O96" s="32"/>
      <c r="P96" s="36"/>
      <c r="Q96" s="36"/>
      <c r="R96" s="33"/>
      <c r="S96" s="34"/>
      <c r="T96" s="34"/>
      <c r="U96" s="35"/>
    </row>
    <row r="97" spans="1:21" ht="15" customHeight="1" x14ac:dyDescent="0.25">
      <c r="A97" s="77">
        <v>2</v>
      </c>
      <c r="B97" s="78">
        <v>1</v>
      </c>
      <c r="C97" s="78">
        <v>1</v>
      </c>
      <c r="D97" s="78">
        <v>2</v>
      </c>
      <c r="E97" s="78">
        <v>0</v>
      </c>
      <c r="F97" s="79">
        <v>25</v>
      </c>
      <c r="G97" s="80"/>
      <c r="H97" s="58" t="s">
        <v>82</v>
      </c>
      <c r="I97" s="36">
        <v>0</v>
      </c>
      <c r="J97" s="36">
        <v>0</v>
      </c>
      <c r="K97" s="36">
        <v>0</v>
      </c>
      <c r="L97" s="36">
        <v>49854870</v>
      </c>
      <c r="M97" s="36">
        <v>0</v>
      </c>
      <c r="N97" s="36">
        <v>0</v>
      </c>
      <c r="O97" s="32">
        <v>0</v>
      </c>
      <c r="P97" s="36">
        <v>0</v>
      </c>
      <c r="Q97" s="36">
        <v>0</v>
      </c>
      <c r="R97" s="33">
        <f t="shared" si="1"/>
        <v>49854870</v>
      </c>
      <c r="S97" s="34"/>
      <c r="T97" s="34"/>
      <c r="U97" s="35"/>
    </row>
    <row r="98" spans="1:21" ht="13.5" customHeight="1" x14ac:dyDescent="0.25">
      <c r="A98" s="144" t="s">
        <v>83</v>
      </c>
      <c r="B98" s="145"/>
      <c r="C98" s="145"/>
      <c r="D98" s="145"/>
      <c r="E98" s="145"/>
      <c r="F98" s="145"/>
      <c r="G98" s="145"/>
      <c r="H98" s="146"/>
      <c r="I98" s="81"/>
      <c r="J98" s="75"/>
      <c r="K98" s="75"/>
      <c r="L98" s="75"/>
      <c r="M98" s="74"/>
      <c r="N98" s="36"/>
      <c r="O98" s="32"/>
      <c r="P98" s="36"/>
      <c r="Q98" s="36"/>
      <c r="R98" s="33"/>
      <c r="S98" s="34"/>
      <c r="T98" s="34"/>
      <c r="U98" s="35"/>
    </row>
    <row r="99" spans="1:21" ht="13.5" customHeight="1" x14ac:dyDescent="0.25">
      <c r="A99" s="50">
        <v>3</v>
      </c>
      <c r="B99" s="51">
        <v>0</v>
      </c>
      <c r="C99" s="51">
        <v>0</v>
      </c>
      <c r="D99" s="51">
        <v>0</v>
      </c>
      <c r="E99" s="51">
        <v>0</v>
      </c>
      <c r="F99" s="82"/>
      <c r="G99" s="83"/>
      <c r="H99" s="53" t="s">
        <v>84</v>
      </c>
      <c r="I99" s="82"/>
      <c r="J99" s="75"/>
      <c r="K99" s="75"/>
      <c r="L99" s="75"/>
      <c r="M99" s="74"/>
      <c r="N99" s="36"/>
      <c r="O99" s="32"/>
      <c r="P99" s="36"/>
      <c r="Q99" s="36"/>
      <c r="R99" s="33"/>
      <c r="S99" s="34"/>
      <c r="T99" s="34"/>
      <c r="U99" s="35"/>
    </row>
    <row r="100" spans="1:21" ht="13.5" customHeight="1" x14ac:dyDescent="0.25">
      <c r="A100" s="50">
        <v>3</v>
      </c>
      <c r="B100" s="51">
        <v>1</v>
      </c>
      <c r="C100" s="51">
        <v>0</v>
      </c>
      <c r="D100" s="51">
        <v>0</v>
      </c>
      <c r="E100" s="51">
        <v>0</v>
      </c>
      <c r="F100" s="82"/>
      <c r="G100" s="83"/>
      <c r="H100" s="53" t="s">
        <v>6</v>
      </c>
      <c r="I100" s="82"/>
      <c r="J100" s="75"/>
      <c r="K100" s="75"/>
      <c r="L100" s="75"/>
      <c r="M100" s="74"/>
      <c r="N100" s="36"/>
      <c r="O100" s="32"/>
      <c r="P100" s="36"/>
      <c r="Q100" s="36"/>
      <c r="R100" s="33"/>
      <c r="S100" s="34"/>
      <c r="T100" s="34"/>
      <c r="U100" s="35"/>
    </row>
    <row r="101" spans="1:21" ht="13.5" customHeight="1" x14ac:dyDescent="0.25">
      <c r="A101" s="50">
        <v>3</v>
      </c>
      <c r="B101" s="51">
        <v>1</v>
      </c>
      <c r="C101" s="51">
        <v>1</v>
      </c>
      <c r="D101" s="51">
        <v>0</v>
      </c>
      <c r="E101" s="51">
        <v>0</v>
      </c>
      <c r="F101" s="82"/>
      <c r="G101" s="83"/>
      <c r="H101" s="53" t="s">
        <v>85</v>
      </c>
      <c r="I101" s="82"/>
      <c r="J101" s="75"/>
      <c r="K101" s="75"/>
      <c r="L101" s="75"/>
      <c r="M101" s="74"/>
      <c r="N101" s="36"/>
      <c r="O101" s="32"/>
      <c r="P101" s="36"/>
      <c r="Q101" s="36"/>
      <c r="R101" s="33"/>
      <c r="S101" s="34"/>
      <c r="T101" s="34"/>
      <c r="U101" s="35"/>
    </row>
    <row r="102" spans="1:21" ht="13.5" customHeight="1" x14ac:dyDescent="0.25">
      <c r="A102" s="50">
        <v>3</v>
      </c>
      <c r="B102" s="51">
        <v>1</v>
      </c>
      <c r="C102" s="51">
        <v>1</v>
      </c>
      <c r="D102" s="51">
        <v>1</v>
      </c>
      <c r="E102" s="51">
        <v>0</v>
      </c>
      <c r="F102" s="82"/>
      <c r="G102" s="83"/>
      <c r="H102" s="53" t="s">
        <v>86</v>
      </c>
      <c r="I102" s="82"/>
      <c r="J102" s="75"/>
      <c r="K102" s="75"/>
      <c r="L102" s="75"/>
      <c r="M102" s="74"/>
      <c r="N102" s="36"/>
      <c r="O102" s="32"/>
      <c r="P102" s="36"/>
      <c r="Q102" s="36"/>
      <c r="R102" s="33"/>
      <c r="S102" s="34"/>
      <c r="T102" s="34"/>
      <c r="U102" s="35"/>
    </row>
    <row r="103" spans="1:21" ht="13.5" customHeight="1" x14ac:dyDescent="0.25">
      <c r="A103" s="50">
        <v>3</v>
      </c>
      <c r="B103" s="51">
        <v>1</v>
      </c>
      <c r="C103" s="51">
        <v>1</v>
      </c>
      <c r="D103" s="51">
        <v>1</v>
      </c>
      <c r="E103" s="51">
        <v>0</v>
      </c>
      <c r="F103" s="82"/>
      <c r="G103" s="83"/>
      <c r="H103" s="53" t="s">
        <v>87</v>
      </c>
      <c r="I103" s="36"/>
      <c r="J103" s="36"/>
      <c r="K103" s="36"/>
      <c r="L103" s="75"/>
      <c r="M103" s="74"/>
      <c r="N103" s="36"/>
      <c r="O103" s="32"/>
      <c r="P103" s="36"/>
      <c r="Q103" s="36"/>
      <c r="R103" s="33"/>
      <c r="S103" s="84"/>
      <c r="T103" s="34"/>
      <c r="U103" s="35"/>
    </row>
    <row r="104" spans="1:21" ht="13.5" customHeight="1" x14ac:dyDescent="0.25">
      <c r="A104" s="55">
        <v>3</v>
      </c>
      <c r="B104" s="56">
        <v>1</v>
      </c>
      <c r="C104" s="56">
        <v>1</v>
      </c>
      <c r="D104" s="56">
        <v>1</v>
      </c>
      <c r="E104" s="56">
        <v>0</v>
      </c>
      <c r="F104" s="85">
        <v>26</v>
      </c>
      <c r="G104" s="86"/>
      <c r="H104" s="58" t="s">
        <v>88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2">
        <v>0</v>
      </c>
      <c r="P104" s="36">
        <v>3473830740</v>
      </c>
      <c r="Q104" s="36">
        <v>0</v>
      </c>
      <c r="R104" s="33">
        <f t="shared" si="1"/>
        <v>3473830740</v>
      </c>
      <c r="S104" s="84"/>
      <c r="T104" s="34"/>
      <c r="U104" s="35"/>
    </row>
    <row r="105" spans="1:21" ht="2.25" customHeight="1" x14ac:dyDescent="0.25">
      <c r="A105" s="121"/>
      <c r="B105" s="89"/>
      <c r="C105" s="89"/>
      <c r="D105" s="89"/>
      <c r="E105" s="89"/>
      <c r="F105" s="89"/>
      <c r="G105" s="90"/>
      <c r="H105" s="91"/>
      <c r="I105" s="122"/>
      <c r="J105" s="123"/>
      <c r="K105" s="123"/>
      <c r="L105" s="123"/>
      <c r="M105" s="123"/>
      <c r="N105" s="123"/>
      <c r="O105" s="123"/>
      <c r="P105" s="123"/>
      <c r="Q105" s="123"/>
      <c r="R105" s="33"/>
      <c r="S105" s="87"/>
      <c r="T105" s="88"/>
      <c r="U105" s="35"/>
    </row>
    <row r="106" spans="1:21" ht="5.25" customHeight="1" x14ac:dyDescent="0.25">
      <c r="A106" s="121"/>
      <c r="B106" s="89"/>
      <c r="C106" s="89"/>
      <c r="D106" s="89"/>
      <c r="E106" s="89"/>
      <c r="F106" s="89"/>
      <c r="G106" s="90"/>
      <c r="H106" s="127"/>
      <c r="I106" s="126"/>
      <c r="J106" s="124"/>
      <c r="K106" s="124"/>
      <c r="L106" s="124"/>
      <c r="M106" s="124"/>
      <c r="N106" s="124"/>
      <c r="O106" s="124"/>
      <c r="P106" s="124"/>
      <c r="Q106" s="124"/>
      <c r="R106" s="125"/>
      <c r="S106" s="87"/>
      <c r="T106" s="88"/>
      <c r="U106" s="35"/>
    </row>
    <row r="107" spans="1:21" s="138" customFormat="1" ht="20.100000000000001" customHeight="1" thickBot="1" x14ac:dyDescent="0.3">
      <c r="A107" s="133"/>
      <c r="B107" s="134"/>
      <c r="C107" s="134"/>
      <c r="D107" s="134"/>
      <c r="E107" s="134"/>
      <c r="F107" s="134"/>
      <c r="G107" s="134"/>
      <c r="H107" s="135" t="s">
        <v>91</v>
      </c>
      <c r="I107" s="139">
        <f>SUM(I17:I106)</f>
        <v>2716849320</v>
      </c>
      <c r="J107" s="139">
        <f t="shared" ref="J107:R107" si="2">SUM(J17:J106)</f>
        <v>291651877</v>
      </c>
      <c r="K107" s="139">
        <f t="shared" si="2"/>
        <v>1048206340</v>
      </c>
      <c r="L107" s="139">
        <f t="shared" si="2"/>
        <v>5370816332</v>
      </c>
      <c r="M107" s="139">
        <f t="shared" si="2"/>
        <v>52382243</v>
      </c>
      <c r="N107" s="139">
        <f t="shared" si="2"/>
        <v>1248574601</v>
      </c>
      <c r="O107" s="139">
        <f t="shared" si="2"/>
        <v>57554290</v>
      </c>
      <c r="P107" s="139">
        <f>SUM(P17:P106)</f>
        <v>3595209966</v>
      </c>
      <c r="Q107" s="139">
        <f t="shared" si="2"/>
        <v>439371466</v>
      </c>
      <c r="R107" s="139">
        <f t="shared" si="2"/>
        <v>14820616435</v>
      </c>
      <c r="S107" s="136"/>
      <c r="T107" s="136"/>
      <c r="U107" s="137"/>
    </row>
    <row r="108" spans="1:21" ht="16.5" thickTop="1" x14ac:dyDescent="0.25">
      <c r="A108" s="89"/>
      <c r="B108" s="89"/>
      <c r="C108" s="89"/>
      <c r="D108" s="89"/>
      <c r="E108" s="89"/>
      <c r="F108" s="89"/>
      <c r="G108" s="90"/>
      <c r="H108" s="91"/>
      <c r="I108" s="92"/>
      <c r="J108" s="92"/>
      <c r="K108" s="92"/>
      <c r="L108" s="92"/>
      <c r="M108" s="92"/>
      <c r="N108" s="92"/>
      <c r="O108" s="92"/>
      <c r="P108" s="92"/>
      <c r="Q108" s="92"/>
      <c r="R108" s="93"/>
      <c r="S108" s="87"/>
      <c r="T108" s="88"/>
      <c r="U108" s="35"/>
    </row>
    <row r="109" spans="1:21" s="138" customFormat="1" ht="20.100000000000001" customHeight="1" thickBot="1" x14ac:dyDescent="0.3">
      <c r="A109" s="133"/>
      <c r="B109" s="134"/>
      <c r="C109" s="134"/>
      <c r="D109" s="134"/>
      <c r="E109" s="134"/>
      <c r="F109" s="134"/>
      <c r="G109" s="134"/>
      <c r="H109" s="135" t="s">
        <v>92</v>
      </c>
      <c r="I109" s="139">
        <v>5987622651</v>
      </c>
      <c r="J109" s="139">
        <v>64846787</v>
      </c>
      <c r="K109" s="139">
        <v>300765432</v>
      </c>
      <c r="L109" s="139">
        <v>2779428374</v>
      </c>
      <c r="M109" s="139">
        <v>141523850</v>
      </c>
      <c r="N109" s="139">
        <v>498667472</v>
      </c>
      <c r="O109" s="139">
        <v>0</v>
      </c>
      <c r="P109" s="139">
        <v>2557798927</v>
      </c>
      <c r="Q109" s="139">
        <v>0</v>
      </c>
      <c r="R109" s="139">
        <v>12330653493</v>
      </c>
      <c r="S109" s="136"/>
      <c r="T109" s="136"/>
      <c r="U109" s="137"/>
    </row>
    <row r="110" spans="1:21" ht="13.5" customHeight="1" thickTop="1" thickBot="1" x14ac:dyDescent="0.3">
      <c r="A110" s="50"/>
      <c r="B110" s="51"/>
      <c r="C110" s="51"/>
      <c r="D110" s="51"/>
      <c r="E110" s="51"/>
      <c r="F110" s="120"/>
      <c r="G110" s="83"/>
      <c r="H110" s="132"/>
      <c r="I110" s="128"/>
      <c r="J110" s="129"/>
      <c r="K110" s="129"/>
      <c r="L110" s="129"/>
      <c r="M110" s="129"/>
      <c r="N110" s="130"/>
      <c r="O110" s="130"/>
      <c r="P110" s="130"/>
      <c r="Q110" s="130"/>
      <c r="R110" s="131"/>
      <c r="S110" s="34"/>
      <c r="T110" s="34"/>
      <c r="U110" s="35"/>
    </row>
    <row r="111" spans="1:21" ht="8.1" customHeight="1" thickTop="1" x14ac:dyDescent="0.25">
      <c r="A111" s="94"/>
      <c r="B111" s="95"/>
      <c r="C111" s="95"/>
      <c r="D111" s="95"/>
      <c r="E111" s="95"/>
      <c r="F111" s="95"/>
      <c r="G111" s="96"/>
      <c r="H111" s="97"/>
      <c r="I111" s="98"/>
      <c r="J111" s="98"/>
      <c r="K111" s="98"/>
      <c r="L111" s="98"/>
      <c r="M111" s="98"/>
      <c r="N111" s="98"/>
      <c r="O111" s="98"/>
      <c r="P111" s="98"/>
      <c r="Q111" s="98"/>
      <c r="R111" s="99"/>
      <c r="S111" s="87"/>
      <c r="T111" s="88"/>
      <c r="U111" s="35"/>
    </row>
    <row r="112" spans="1:21" ht="16.899999999999999" customHeight="1" x14ac:dyDescent="0.25">
      <c r="A112" s="100"/>
      <c r="B112" s="101"/>
      <c r="C112" s="101"/>
      <c r="D112" s="101"/>
      <c r="E112" s="101"/>
      <c r="F112" s="101"/>
      <c r="G112" s="102"/>
      <c r="H112" s="103" t="s">
        <v>89</v>
      </c>
      <c r="I112" s="104">
        <f>I107+I109</f>
        <v>8704471971</v>
      </c>
      <c r="J112" s="104">
        <f t="shared" ref="J112:R112" si="3">J107+J109</f>
        <v>356498664</v>
      </c>
      <c r="K112" s="104">
        <f t="shared" si="3"/>
        <v>1348971772</v>
      </c>
      <c r="L112" s="104">
        <f t="shared" si="3"/>
        <v>8150244706</v>
      </c>
      <c r="M112" s="104">
        <f t="shared" si="3"/>
        <v>193906093</v>
      </c>
      <c r="N112" s="104">
        <f t="shared" si="3"/>
        <v>1747242073</v>
      </c>
      <c r="O112" s="104">
        <f t="shared" si="3"/>
        <v>57554290</v>
      </c>
      <c r="P112" s="104">
        <f t="shared" si="3"/>
        <v>6153008893</v>
      </c>
      <c r="Q112" s="104">
        <f t="shared" si="3"/>
        <v>439371466</v>
      </c>
      <c r="R112" s="104">
        <f t="shared" si="3"/>
        <v>27151269928</v>
      </c>
      <c r="S112" s="105"/>
      <c r="T112" s="106"/>
      <c r="U112" s="35"/>
    </row>
    <row r="113" spans="1:21" ht="8.1" customHeight="1" thickBot="1" x14ac:dyDescent="0.3">
      <c r="A113" s="107"/>
      <c r="B113" s="108"/>
      <c r="C113" s="108"/>
      <c r="D113" s="108"/>
      <c r="E113" s="108"/>
      <c r="F113" s="108"/>
      <c r="G113" s="109"/>
      <c r="H113" s="110"/>
      <c r="I113" s="111"/>
      <c r="J113" s="111"/>
      <c r="K113" s="111"/>
      <c r="L113" s="111"/>
      <c r="M113" s="111"/>
      <c r="N113" s="111"/>
      <c r="O113" s="111"/>
      <c r="P113" s="111"/>
      <c r="Q113" s="111"/>
      <c r="R113" s="112"/>
      <c r="S113" s="87"/>
      <c r="T113" s="88"/>
      <c r="U113" s="35"/>
    </row>
    <row r="114" spans="1:21" ht="5.25" customHeight="1" thickTop="1" x14ac:dyDescent="0.25">
      <c r="A114" s="113"/>
      <c r="B114" s="113"/>
      <c r="C114" s="113"/>
      <c r="D114" s="113"/>
      <c r="E114" s="113"/>
      <c r="F114" s="113"/>
      <c r="G114" s="114"/>
      <c r="H114" s="115"/>
      <c r="I114" s="116"/>
      <c r="J114" s="116"/>
      <c r="K114" s="116"/>
      <c r="L114" s="116"/>
      <c r="M114" s="116"/>
      <c r="N114" s="116"/>
      <c r="O114" s="116"/>
      <c r="P114" s="116"/>
      <c r="Q114" s="116"/>
      <c r="R114" s="117"/>
      <c r="S114" s="87"/>
      <c r="T114" s="88"/>
    </row>
    <row r="115" spans="1:21" ht="18" customHeight="1" x14ac:dyDescent="0.25">
      <c r="J115" s="119"/>
      <c r="K115" s="119"/>
      <c r="L115" s="119"/>
      <c r="M115" s="119"/>
      <c r="N115" s="119"/>
      <c r="O115" s="119"/>
      <c r="P115" s="119"/>
      <c r="R115" s="35"/>
      <c r="S115" s="87"/>
      <c r="T115" s="88"/>
    </row>
    <row r="116" spans="1:21" ht="18" customHeight="1" x14ac:dyDescent="0.25">
      <c r="R116" s="35"/>
      <c r="T116" s="88"/>
      <c r="U116" s="35"/>
    </row>
    <row r="117" spans="1:21" ht="18" customHeight="1" x14ac:dyDescent="0.25">
      <c r="R117" s="35"/>
      <c r="T117" s="88"/>
    </row>
    <row r="118" spans="1:21" ht="18" customHeight="1" x14ac:dyDescent="0.25"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</row>
    <row r="119" spans="1:21" ht="18" customHeight="1" x14ac:dyDescent="0.25"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</row>
    <row r="120" spans="1:21" ht="18" customHeight="1" x14ac:dyDescent="0.25"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</row>
    <row r="121" spans="1:21" ht="18" customHeight="1" x14ac:dyDescent="0.25"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</row>
    <row r="122" spans="1:21" ht="18" customHeight="1" x14ac:dyDescent="0.25"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</row>
    <row r="123" spans="1:21" ht="18" customHeight="1" x14ac:dyDescent="0.25"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</row>
    <row r="124" spans="1:21" ht="18" customHeight="1" x14ac:dyDescent="0.25"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</row>
    <row r="125" spans="1:21" ht="18" customHeight="1" x14ac:dyDescent="0.25"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</row>
    <row r="126" spans="1:21" ht="18" customHeight="1" x14ac:dyDescent="0.25"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</row>
  </sheetData>
  <mergeCells count="10">
    <mergeCell ref="A84:H84"/>
    <mergeCell ref="A91:H91"/>
    <mergeCell ref="A98:H98"/>
    <mergeCell ref="A1:R1"/>
    <mergeCell ref="A2:R2"/>
    <mergeCell ref="A3:R3"/>
    <mergeCell ref="A4:R4"/>
    <mergeCell ref="A7:H8"/>
    <mergeCell ref="I7:Q7"/>
    <mergeCell ref="R7:R8"/>
  </mergeCells>
  <printOptions horizontalCentered="1"/>
  <pageMargins left="0" right="0" top="0.39370078740157483" bottom="0.39370078740157483" header="0" footer="0.19685039370078741"/>
  <pageSetup scale="44" fitToHeight="0" orientation="landscape" r:id="rId1"/>
  <headerFooter alignWithMargins="0"/>
  <rowBreaks count="1" manualBreakCount="1">
    <brk id="71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ANEXO11 RAMO </vt:lpstr>
      <vt:lpstr>'ANEXO11 RAMO '!Área_de_impresión</vt:lpstr>
      <vt:lpstr>'ANEXO11 RAMO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cp:lastPrinted>2025-11-13T20:48:29Z</cp:lastPrinted>
  <dcterms:created xsi:type="dcterms:W3CDTF">2024-11-16T23:10:02Z</dcterms:created>
  <dcterms:modified xsi:type="dcterms:W3CDTF">2025-12-05T09:09:08Z</dcterms:modified>
</cp:coreProperties>
</file>